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Asus\Desktop\Plickova\EXPED 1.ETAPA-REVIZIA\"/>
    </mc:Choice>
  </mc:AlternateContent>
  <xr:revisionPtr revIDLastSave="0" documentId="13_ncr:1_{70EC8E29-945C-4B5C-9097-36362FA0B70D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Rekapitulácia stavby" sheetId="1" r:id="rId1"/>
    <sheet name="SO 01-00 1.et - SO 01-00 ..." sheetId="2" r:id="rId2"/>
    <sheet name="SO01_1R - SO01-01 Tribúna" sheetId="3" r:id="rId3"/>
    <sheet name="SO01_5R - SO01-05 Petang ..." sheetId="4" r:id="rId4"/>
    <sheet name="SO01_6R - SO01-6 Vonkajši..." sheetId="5" r:id="rId5"/>
    <sheet name="SO01_7R - SO01-7 Atletick..." sheetId="6" r:id="rId6"/>
    <sheet name="SO01_8R - SO01-08 Pieskov..." sheetId="7" r:id="rId7"/>
    <sheet name="SO01_9R - SO01-09 Bicyklo..." sheetId="8" r:id="rId8"/>
    <sheet name="SO01_11R - SO01-11 Rampa" sheetId="9" r:id="rId9"/>
    <sheet name="I. - D1.3 Zdravotechnika" sheetId="10" r:id="rId10"/>
    <sheet name="X1 - D1.3 Areálové siete" sheetId="11" r:id="rId11"/>
    <sheet name="D1.4 - D1.4 Elektroinštal..." sheetId="12" r:id="rId12"/>
    <sheet name="SO02 - SO 02 Areálové osv..." sheetId="13" r:id="rId13"/>
    <sheet name="SO 04rev - SO 04 Exteriér..." sheetId="14" r:id="rId14"/>
    <sheet name="SO 04_1R - SO 04.1 Zavlaž..." sheetId="15" r:id="rId15"/>
    <sheet name="X2 - SO 05 Dažďová kanali..." sheetId="16" r:id="rId16"/>
    <sheet name="SO06 - SO 06 Prípojka sla..." sheetId="17" r:id="rId17"/>
    <sheet name="SO07 - SO 07 Prípojka NN" sheetId="18" r:id="rId18"/>
  </sheets>
  <definedNames>
    <definedName name="_xlnm._FilterDatabase" localSheetId="11" hidden="1">'D1.4 - D1.4 Elektroinštal...'!$C$130:$K$188</definedName>
    <definedName name="_xlnm._FilterDatabase" localSheetId="9" hidden="1">'I. - D1.3 Zdravotechnika'!$C$131:$K$209</definedName>
    <definedName name="_xlnm._FilterDatabase" localSheetId="1" hidden="1">'SO 01-00 1.et - SO 01-00 ...'!$C$126:$K$147</definedName>
    <definedName name="_xlnm._FilterDatabase" localSheetId="14" hidden="1">'SO 04_1R - SO 04.1 Zavlaž...'!$C$136:$K$218</definedName>
    <definedName name="_xlnm._FilterDatabase" localSheetId="13" hidden="1">'SO 04rev - SO 04 Exteriér...'!$C$133:$K$225</definedName>
    <definedName name="_xlnm._FilterDatabase" localSheetId="8" hidden="1">'SO01_11R - SO01-11 Rampa'!$C$127:$K$137</definedName>
    <definedName name="_xlnm._FilterDatabase" localSheetId="2" hidden="1">'SO01_1R - SO01-01 Tribúna'!$C$139:$K$217</definedName>
    <definedName name="_xlnm._FilterDatabase" localSheetId="3" hidden="1">'SO01_5R - SO01-05 Petang ...'!$C$131:$K$159</definedName>
    <definedName name="_xlnm._FilterDatabase" localSheetId="4" hidden="1">'SO01_6R - SO01-6 Vonkajši...'!$C$135:$K$196</definedName>
    <definedName name="_xlnm._FilterDatabase" localSheetId="5" hidden="1">'SO01_7R - SO01-7 Atletick...'!$C$134:$K$194</definedName>
    <definedName name="_xlnm._FilterDatabase" localSheetId="6" hidden="1">'SO01_8R - SO01-08 Pieskov...'!$C$129:$K$144</definedName>
    <definedName name="_xlnm._FilterDatabase" localSheetId="7" hidden="1">'SO01_9R - SO01-09 Bicyklo...'!$C$129:$K$154</definedName>
    <definedName name="_xlnm._FilterDatabase" localSheetId="12" hidden="1">'SO02 - SO 02 Areálové osv...'!$C$130:$K$172</definedName>
    <definedName name="_xlnm._FilterDatabase" localSheetId="16" hidden="1">'SO06 - SO 06 Prípojka sla...'!$C$130:$K$155</definedName>
    <definedName name="_xlnm._FilterDatabase" localSheetId="17" hidden="1">'SO07 - SO 07 Prípojka NN'!$C$130:$K$160</definedName>
    <definedName name="_xlnm._FilterDatabase" localSheetId="10" hidden="1">'X1 - D1.3 Areálové siete'!$C$130:$K$181</definedName>
    <definedName name="_xlnm._FilterDatabase" localSheetId="15" hidden="1">'X2 - SO 05 Dažďová kanali...'!$C$127:$K$146</definedName>
    <definedName name="_xlnm.Print_Titles" localSheetId="11">'D1.4 - D1.4 Elektroinštal...'!$130:$130</definedName>
    <definedName name="_xlnm.Print_Titles" localSheetId="9">'I. - D1.3 Zdravotechnika'!$131:$131</definedName>
    <definedName name="_xlnm.Print_Titles" localSheetId="0">'Rekapitulácia stavby'!$92:$92</definedName>
    <definedName name="_xlnm.Print_Titles" localSheetId="1">'SO 01-00 1.et - SO 01-00 ...'!$126:$126</definedName>
    <definedName name="_xlnm.Print_Titles" localSheetId="14">'SO 04_1R - SO 04.1 Zavlaž...'!$136:$136</definedName>
    <definedName name="_xlnm.Print_Titles" localSheetId="13">'SO 04rev - SO 04 Exteriér...'!$133:$133</definedName>
    <definedName name="_xlnm.Print_Titles" localSheetId="8">'SO01_11R - SO01-11 Rampa'!$127:$127</definedName>
    <definedName name="_xlnm.Print_Titles" localSheetId="2">'SO01_1R - SO01-01 Tribúna'!$139:$139</definedName>
    <definedName name="_xlnm.Print_Titles" localSheetId="3">'SO01_5R - SO01-05 Petang ...'!$131:$131</definedName>
    <definedName name="_xlnm.Print_Titles" localSheetId="4">'SO01_6R - SO01-6 Vonkajši...'!$135:$135</definedName>
    <definedName name="_xlnm.Print_Titles" localSheetId="5">'SO01_7R - SO01-7 Atletick...'!$134:$134</definedName>
    <definedName name="_xlnm.Print_Titles" localSheetId="6">'SO01_8R - SO01-08 Pieskov...'!$129:$129</definedName>
    <definedName name="_xlnm.Print_Titles" localSheetId="7">'SO01_9R - SO01-09 Bicyklo...'!$129:$129</definedName>
    <definedName name="_xlnm.Print_Titles" localSheetId="12">'SO02 - SO 02 Areálové osv...'!$130:$130</definedName>
    <definedName name="_xlnm.Print_Titles" localSheetId="16">'SO06 - SO 06 Prípojka sla...'!$130:$130</definedName>
    <definedName name="_xlnm.Print_Titles" localSheetId="17">'SO07 - SO 07 Prípojka NN'!$130:$130</definedName>
    <definedName name="_xlnm.Print_Titles" localSheetId="10">'X1 - D1.3 Areálové siete'!$130:$130</definedName>
    <definedName name="_xlnm.Print_Titles" localSheetId="15">'X2 - SO 05 Dažďová kanali...'!$127:$127</definedName>
    <definedName name="_xlnm.Print_Area" localSheetId="11">'D1.4 - D1.4 Elektroinštal...'!$C$4:$J$76,'D1.4 - D1.4 Elektroinštal...'!$C$82:$J$110,'D1.4 - D1.4 Elektroinštal...'!$C$116:$J$188</definedName>
    <definedName name="_xlnm.Print_Area" localSheetId="9">'I. - D1.3 Zdravotechnika'!$C$4:$J$76,'I. - D1.3 Zdravotechnika'!$C$82:$J$111,'I. - D1.3 Zdravotechnika'!$C$117:$J$209</definedName>
    <definedName name="_xlnm.Print_Area" localSheetId="0">'Rekapitulácia stavby'!$D$4:$AO$76,'Rekapitulácia stavby'!$C$82:$AQ$116</definedName>
    <definedName name="_xlnm.Print_Area" localSheetId="1">'SO 01-00 1.et - SO 01-00 ...'!$C$4:$J$76,'SO 01-00 1.et - SO 01-00 ...'!$C$82:$J$106,'SO 01-00 1.et - SO 01-00 ...'!$C$112:$J$147</definedName>
    <definedName name="_xlnm.Print_Area" localSheetId="14">'SO 04_1R - SO 04.1 Zavlaž...'!$C$4:$J$76,'SO 04_1R - SO 04.1 Zavlaž...'!$C$82:$J$116,'SO 04_1R - SO 04.1 Zavlaž...'!$C$122:$J$218</definedName>
    <definedName name="_xlnm.Print_Area" localSheetId="13">'SO 04rev - SO 04 Exteriér...'!$C$4:$J$76,'SO 04rev - SO 04 Exteriér...'!$C$82:$J$113,'SO 04rev - SO 04 Exteriér...'!$C$119:$J$225</definedName>
    <definedName name="_xlnm.Print_Area" localSheetId="8">'SO01_11R - SO01-11 Rampa'!$C$4:$J$76,'SO01_11R - SO01-11 Rampa'!$C$82:$J$107,'SO01_11R - SO01-11 Rampa'!$C$113:$J$137</definedName>
    <definedName name="_xlnm.Print_Area" localSheetId="2">'SO01_1R - SO01-01 Tribúna'!$C$4:$J$76,'SO01_1R - SO01-01 Tribúna'!$C$82:$J$119,'SO01_1R - SO01-01 Tribúna'!$C$125:$J$217</definedName>
    <definedName name="_xlnm.Print_Area" localSheetId="3">'SO01_5R - SO01-05 Petang ...'!$C$4:$J$76,'SO01_5R - SO01-05 Petang ...'!$C$82:$J$111,'SO01_5R - SO01-05 Petang ...'!$C$117:$J$159</definedName>
    <definedName name="_xlnm.Print_Area" localSheetId="4">'SO01_6R - SO01-6 Vonkajši...'!$C$4:$J$76,'SO01_6R - SO01-6 Vonkajši...'!$C$82:$J$115,'SO01_6R - SO01-6 Vonkajši...'!$C$121:$J$196</definedName>
    <definedName name="_xlnm.Print_Area" localSheetId="5">'SO01_7R - SO01-7 Atletick...'!$C$4:$J$76,'SO01_7R - SO01-7 Atletick...'!$C$82:$J$114,'SO01_7R - SO01-7 Atletick...'!$C$120:$J$194</definedName>
    <definedName name="_xlnm.Print_Area" localSheetId="6">'SO01_8R - SO01-08 Pieskov...'!$C$4:$J$76,'SO01_8R - SO01-08 Pieskov...'!$C$82:$J$109,'SO01_8R - SO01-08 Pieskov...'!$C$115:$J$144</definedName>
    <definedName name="_xlnm.Print_Area" localSheetId="7">'SO01_9R - SO01-09 Bicyklo...'!$C$4:$J$76,'SO01_9R - SO01-09 Bicyklo...'!$C$82:$J$109,'SO01_9R - SO01-09 Bicyklo...'!$C$115:$J$154</definedName>
    <definedName name="_xlnm.Print_Area" localSheetId="12">'SO02 - SO 02 Areálové osv...'!$C$4:$J$76,'SO02 - SO 02 Areálové osv...'!$C$82:$J$110,'SO02 - SO 02 Areálové osv...'!$C$116:$J$172</definedName>
    <definedName name="_xlnm.Print_Area" localSheetId="16">'SO06 - SO 06 Prípojka sla...'!$C$4:$J$76,'SO06 - SO 06 Prípojka sla...'!$C$82:$J$110,'SO06 - SO 06 Prípojka sla...'!$C$116:$J$155</definedName>
    <definedName name="_xlnm.Print_Area" localSheetId="17">'SO07 - SO 07 Prípojka NN'!$C$4:$J$76,'SO07 - SO 07 Prípojka NN'!$C$82:$J$110,'SO07 - SO 07 Prípojka NN'!$C$116:$J$160</definedName>
    <definedName name="_xlnm.Print_Area" localSheetId="10">'X1 - D1.3 Areálové siete'!$C$4:$J$76,'X1 - D1.3 Areálové siete'!$C$82:$J$110,'X1 - D1.3 Areálové siete'!$C$116:$J$181</definedName>
    <definedName name="_xlnm.Print_Area" localSheetId="15">'X2 - SO 05 Dažďová kanali...'!$C$4:$J$76,'X2 - SO 05 Dažďová kanali...'!$C$82:$J$107,'X2 - SO 05 Dažďová kanali...'!$C$113:$J$146</definedName>
  </definedNames>
  <calcPr calcId="181029"/>
</workbook>
</file>

<file path=xl/calcChain.xml><?xml version="1.0" encoding="utf-8"?>
<calcChain xmlns="http://schemas.openxmlformats.org/spreadsheetml/2006/main">
  <c r="J133" i="18" l="1"/>
  <c r="T132" i="18"/>
  <c r="R132" i="18"/>
  <c r="P132" i="18"/>
  <c r="BK132" i="18"/>
  <c r="J132" i="18" s="1"/>
  <c r="J99" i="18" s="1"/>
  <c r="J41" i="18"/>
  <c r="J40" i="18"/>
  <c r="AY112" i="1"/>
  <c r="J39" i="18"/>
  <c r="AX112" i="1" s="1"/>
  <c r="BI160" i="18"/>
  <c r="BH160" i="18"/>
  <c r="BG160" i="18"/>
  <c r="BE160" i="18"/>
  <c r="T160" i="18"/>
  <c r="R160" i="18"/>
  <c r="P160" i="18"/>
  <c r="BI159" i="18"/>
  <c r="BH159" i="18"/>
  <c r="BG159" i="18"/>
  <c r="BE159" i="18"/>
  <c r="T159" i="18"/>
  <c r="R159" i="18"/>
  <c r="P159" i="18"/>
  <c r="BI158" i="18"/>
  <c r="BH158" i="18"/>
  <c r="BG158" i="18"/>
  <c r="BE158" i="18"/>
  <c r="T158" i="18"/>
  <c r="R158" i="18"/>
  <c r="P158" i="18"/>
  <c r="BI157" i="18"/>
  <c r="BH157" i="18"/>
  <c r="BG157" i="18"/>
  <c r="BE157" i="18"/>
  <c r="T157" i="18"/>
  <c r="R157" i="18"/>
  <c r="P157" i="18"/>
  <c r="BI155" i="18"/>
  <c r="BH155" i="18"/>
  <c r="BG155" i="18"/>
  <c r="BE155" i="18"/>
  <c r="T155" i="18"/>
  <c r="T154" i="18" s="1"/>
  <c r="R155" i="18"/>
  <c r="R154" i="18" s="1"/>
  <c r="P155" i="18"/>
  <c r="P154" i="18"/>
  <c r="BI153" i="18"/>
  <c r="BH153" i="18"/>
  <c r="BG153" i="18"/>
  <c r="BE153" i="18"/>
  <c r="T153" i="18"/>
  <c r="R153" i="18"/>
  <c r="P153" i="18"/>
  <c r="BI152" i="18"/>
  <c r="BH152" i="18"/>
  <c r="BG152" i="18"/>
  <c r="BE152" i="18"/>
  <c r="T152" i="18"/>
  <c r="R152" i="18"/>
  <c r="P152" i="18"/>
  <c r="BI151" i="18"/>
  <c r="BH151" i="18"/>
  <c r="BG151" i="18"/>
  <c r="BE151" i="18"/>
  <c r="T151" i="18"/>
  <c r="R151" i="18"/>
  <c r="P151" i="18"/>
  <c r="BI150" i="18"/>
  <c r="BH150" i="18"/>
  <c r="BG150" i="18"/>
  <c r="BE150" i="18"/>
  <c r="T150" i="18"/>
  <c r="R150" i="18"/>
  <c r="P150" i="18"/>
  <c r="BI149" i="18"/>
  <c r="BH149" i="18"/>
  <c r="BG149" i="18"/>
  <c r="BE149" i="18"/>
  <c r="T149" i="18"/>
  <c r="R149" i="18"/>
  <c r="P149" i="18"/>
  <c r="BI148" i="18"/>
  <c r="BH148" i="18"/>
  <c r="BG148" i="18"/>
  <c r="BE148" i="18"/>
  <c r="T148" i="18"/>
  <c r="R148" i="18"/>
  <c r="P148" i="18"/>
  <c r="BI147" i="18"/>
  <c r="BH147" i="18"/>
  <c r="BG147" i="18"/>
  <c r="BE147" i="18"/>
  <c r="T147" i="18"/>
  <c r="R147" i="18"/>
  <c r="P147" i="18"/>
  <c r="BI146" i="18"/>
  <c r="BH146" i="18"/>
  <c r="BG146" i="18"/>
  <c r="BE146" i="18"/>
  <c r="T146" i="18"/>
  <c r="R146" i="18"/>
  <c r="P146" i="18"/>
  <c r="BI144" i="18"/>
  <c r="BH144" i="18"/>
  <c r="BG144" i="18"/>
  <c r="BE144" i="18"/>
  <c r="T144" i="18"/>
  <c r="R144" i="18"/>
  <c r="P144" i="18"/>
  <c r="BI143" i="18"/>
  <c r="BH143" i="18"/>
  <c r="BG143" i="18"/>
  <c r="BE143" i="18"/>
  <c r="T143" i="18"/>
  <c r="R143" i="18"/>
  <c r="P143" i="18"/>
  <c r="BI142" i="18"/>
  <c r="BH142" i="18"/>
  <c r="BG142" i="18"/>
  <c r="BE142" i="18"/>
  <c r="T142" i="18"/>
  <c r="R142" i="18"/>
  <c r="P142" i="18"/>
  <c r="BI141" i="18"/>
  <c r="BH141" i="18"/>
  <c r="BG141" i="18"/>
  <c r="BE141" i="18"/>
  <c r="T141" i="18"/>
  <c r="R141" i="18"/>
  <c r="P141" i="18"/>
  <c r="BI140" i="18"/>
  <c r="BH140" i="18"/>
  <c r="BG140" i="18"/>
  <c r="BE140" i="18"/>
  <c r="T140" i="18"/>
  <c r="R140" i="18"/>
  <c r="P140" i="18"/>
  <c r="BI139" i="18"/>
  <c r="BH139" i="18"/>
  <c r="BG139" i="18"/>
  <c r="BE139" i="18"/>
  <c r="T139" i="18"/>
  <c r="R139" i="18"/>
  <c r="P139" i="18"/>
  <c r="BI138" i="18"/>
  <c r="BH138" i="18"/>
  <c r="BG138" i="18"/>
  <c r="BE138" i="18"/>
  <c r="T138" i="18"/>
  <c r="R138" i="18"/>
  <c r="P138" i="18"/>
  <c r="BI137" i="18"/>
  <c r="BH137" i="18"/>
  <c r="BG137" i="18"/>
  <c r="BE137" i="18"/>
  <c r="T137" i="18"/>
  <c r="R137" i="18"/>
  <c r="P137" i="18"/>
  <c r="BI136" i="18"/>
  <c r="BH136" i="18"/>
  <c r="BG136" i="18"/>
  <c r="BE136" i="18"/>
  <c r="T136" i="18"/>
  <c r="R136" i="18"/>
  <c r="P136" i="18"/>
  <c r="J100" i="18"/>
  <c r="F125" i="18"/>
  <c r="E123" i="18"/>
  <c r="J33" i="18"/>
  <c r="F91" i="18"/>
  <c r="E89" i="18"/>
  <c r="J26" i="18"/>
  <c r="E26" i="18"/>
  <c r="J128" i="18" s="1"/>
  <c r="J25" i="18"/>
  <c r="J23" i="18"/>
  <c r="E23" i="18"/>
  <c r="J93" i="18" s="1"/>
  <c r="J22" i="18"/>
  <c r="J20" i="18"/>
  <c r="E20" i="18"/>
  <c r="F94" i="18" s="1"/>
  <c r="J19" i="18"/>
  <c r="J17" i="18"/>
  <c r="E17" i="18"/>
  <c r="F93" i="18" s="1"/>
  <c r="J16" i="18"/>
  <c r="J14" i="18"/>
  <c r="J125" i="18" s="1"/>
  <c r="E7" i="18"/>
  <c r="E85" i="18" s="1"/>
  <c r="J132" i="17"/>
  <c r="J41" i="17"/>
  <c r="J40" i="17"/>
  <c r="AY111" i="1"/>
  <c r="J39" i="17"/>
  <c r="AX111" i="1" s="1"/>
  <c r="BI155" i="17"/>
  <c r="BH155" i="17"/>
  <c r="BG155" i="17"/>
  <c r="BE155" i="17"/>
  <c r="T155" i="17"/>
  <c r="R155" i="17"/>
  <c r="P155" i="17"/>
  <c r="BI154" i="17"/>
  <c r="BH154" i="17"/>
  <c r="BG154" i="17"/>
  <c r="BE154" i="17"/>
  <c r="T154" i="17"/>
  <c r="R154" i="17"/>
  <c r="P154" i="17"/>
  <c r="BI153" i="17"/>
  <c r="BH153" i="17"/>
  <c r="BG153" i="17"/>
  <c r="BE153" i="17"/>
  <c r="T153" i="17"/>
  <c r="R153" i="17"/>
  <c r="P153" i="17"/>
  <c r="BI152" i="17"/>
  <c r="BH152" i="17"/>
  <c r="BG152" i="17"/>
  <c r="BE152" i="17"/>
  <c r="T152" i="17"/>
  <c r="R152" i="17"/>
  <c r="P152" i="17"/>
  <c r="BI150" i="17"/>
  <c r="BH150" i="17"/>
  <c r="BG150" i="17"/>
  <c r="BE150" i="17"/>
  <c r="T150" i="17"/>
  <c r="T149" i="17"/>
  <c r="R150" i="17"/>
  <c r="R149" i="17" s="1"/>
  <c r="P150" i="17"/>
  <c r="P149" i="17" s="1"/>
  <c r="BI148" i="17"/>
  <c r="BH148" i="17"/>
  <c r="BG148" i="17"/>
  <c r="BE148" i="17"/>
  <c r="T148" i="17"/>
  <c r="R148" i="17"/>
  <c r="P148" i="17"/>
  <c r="BI147" i="17"/>
  <c r="BH147" i="17"/>
  <c r="BG147" i="17"/>
  <c r="BE147" i="17"/>
  <c r="T147" i="17"/>
  <c r="R147" i="17"/>
  <c r="P147" i="17"/>
  <c r="BI146" i="17"/>
  <c r="BH146" i="17"/>
  <c r="BG146" i="17"/>
  <c r="BE146" i="17"/>
  <c r="T146" i="17"/>
  <c r="R146" i="17"/>
  <c r="P146" i="17"/>
  <c r="BI145" i="17"/>
  <c r="BH145" i="17"/>
  <c r="BG145" i="17"/>
  <c r="BE145" i="17"/>
  <c r="T145" i="17"/>
  <c r="R145" i="17"/>
  <c r="P145" i="17"/>
  <c r="BI144" i="17"/>
  <c r="BH144" i="17"/>
  <c r="BG144" i="17"/>
  <c r="BE144" i="17"/>
  <c r="T144" i="17"/>
  <c r="R144" i="17"/>
  <c r="P144" i="17"/>
  <c r="BI143" i="17"/>
  <c r="BH143" i="17"/>
  <c r="BG143" i="17"/>
  <c r="BE143" i="17"/>
  <c r="T143" i="17"/>
  <c r="R143" i="17"/>
  <c r="P143" i="17"/>
  <c r="BI142" i="17"/>
  <c r="BH142" i="17"/>
  <c r="BG142" i="17"/>
  <c r="BE142" i="17"/>
  <c r="T142" i="17"/>
  <c r="R142" i="17"/>
  <c r="P142" i="17"/>
  <c r="BI140" i="17"/>
  <c r="BH140" i="17"/>
  <c r="BG140" i="17"/>
  <c r="BE140" i="17"/>
  <c r="T140" i="17"/>
  <c r="R140" i="17"/>
  <c r="P140" i="17"/>
  <c r="BI139" i="17"/>
  <c r="BH139" i="17"/>
  <c r="BG139" i="17"/>
  <c r="BE139" i="17"/>
  <c r="T139" i="17"/>
  <c r="R139" i="17"/>
  <c r="P139" i="17"/>
  <c r="BI137" i="17"/>
  <c r="BH137" i="17"/>
  <c r="BG137" i="17"/>
  <c r="BE137" i="17"/>
  <c r="T137" i="17"/>
  <c r="R137" i="17"/>
  <c r="P137" i="17"/>
  <c r="BI136" i="17"/>
  <c r="BH136" i="17"/>
  <c r="BG136" i="17"/>
  <c r="BE136" i="17"/>
  <c r="T136" i="17"/>
  <c r="R136" i="17"/>
  <c r="P136" i="17"/>
  <c r="BI135" i="17"/>
  <c r="BH135" i="17"/>
  <c r="BG135" i="17"/>
  <c r="BE135" i="17"/>
  <c r="T135" i="17"/>
  <c r="R135" i="17"/>
  <c r="P135" i="17"/>
  <c r="J99" i="17"/>
  <c r="F125" i="17"/>
  <c r="E123" i="17"/>
  <c r="J33" i="17"/>
  <c r="F91" i="17"/>
  <c r="E89" i="17"/>
  <c r="J26" i="17"/>
  <c r="E26" i="17"/>
  <c r="J94" i="17"/>
  <c r="J25" i="17"/>
  <c r="J23" i="17"/>
  <c r="E23" i="17"/>
  <c r="J127" i="17" s="1"/>
  <c r="J22" i="17"/>
  <c r="J20" i="17"/>
  <c r="E20" i="17"/>
  <c r="F128" i="17"/>
  <c r="J19" i="17"/>
  <c r="J17" i="17"/>
  <c r="E17" i="17"/>
  <c r="F127" i="17" s="1"/>
  <c r="J16" i="17"/>
  <c r="J14" i="17"/>
  <c r="J91" i="17" s="1"/>
  <c r="E7" i="17"/>
  <c r="E119" i="17" s="1"/>
  <c r="J41" i="16"/>
  <c r="J40" i="16"/>
  <c r="AY110" i="1" s="1"/>
  <c r="J39" i="16"/>
  <c r="AX110" i="1" s="1"/>
  <c r="BI146" i="16"/>
  <c r="BH146" i="16"/>
  <c r="BG146" i="16"/>
  <c r="BE146" i="16"/>
  <c r="T146" i="16"/>
  <c r="T145" i="16" s="1"/>
  <c r="R146" i="16"/>
  <c r="R145" i="16" s="1"/>
  <c r="P146" i="16"/>
  <c r="P145" i="16"/>
  <c r="BI144" i="16"/>
  <c r="BH144" i="16"/>
  <c r="BG144" i="16"/>
  <c r="BE144" i="16"/>
  <c r="T144" i="16"/>
  <c r="R144" i="16"/>
  <c r="P144" i="16"/>
  <c r="BI143" i="16"/>
  <c r="BH143" i="16"/>
  <c r="BG143" i="16"/>
  <c r="BE143" i="16"/>
  <c r="T143" i="16"/>
  <c r="R143" i="16"/>
  <c r="P143" i="16"/>
  <c r="BI142" i="16"/>
  <c r="BH142" i="16"/>
  <c r="BG142" i="16"/>
  <c r="BE142" i="16"/>
  <c r="T142" i="16"/>
  <c r="R142" i="16"/>
  <c r="P142" i="16"/>
  <c r="BI141" i="16"/>
  <c r="BH141" i="16"/>
  <c r="BG141" i="16"/>
  <c r="BE141" i="16"/>
  <c r="T141" i="16"/>
  <c r="R141" i="16"/>
  <c r="P141" i="16"/>
  <c r="BI140" i="16"/>
  <c r="BH140" i="16"/>
  <c r="BG140" i="16"/>
  <c r="BE140" i="16"/>
  <c r="T140" i="16"/>
  <c r="R140" i="16"/>
  <c r="P140" i="16"/>
  <c r="BI139" i="16"/>
  <c r="BH139" i="16"/>
  <c r="BG139" i="16"/>
  <c r="BE139" i="16"/>
  <c r="T139" i="16"/>
  <c r="R139" i="16"/>
  <c r="P139" i="16"/>
  <c r="BI137" i="16"/>
  <c r="BH137" i="16"/>
  <c r="BG137" i="16"/>
  <c r="BE137" i="16"/>
  <c r="T137" i="16"/>
  <c r="R137" i="16"/>
  <c r="P137" i="16"/>
  <c r="BI136" i="16"/>
  <c r="BH136" i="16"/>
  <c r="BG136" i="16"/>
  <c r="BE136" i="16"/>
  <c r="T136" i="16"/>
  <c r="R136" i="16"/>
  <c r="P136" i="16"/>
  <c r="BI135" i="16"/>
  <c r="BH135" i="16"/>
  <c r="BG135" i="16"/>
  <c r="BE135" i="16"/>
  <c r="T135" i="16"/>
  <c r="R135" i="16"/>
  <c r="P135" i="16"/>
  <c r="BI134" i="16"/>
  <c r="BH134" i="16"/>
  <c r="BG134" i="16"/>
  <c r="BE134" i="16"/>
  <c r="T134" i="16"/>
  <c r="R134" i="16"/>
  <c r="P134" i="16"/>
  <c r="BI133" i="16"/>
  <c r="BH133" i="16"/>
  <c r="BG133" i="16"/>
  <c r="BE133" i="16"/>
  <c r="T133" i="16"/>
  <c r="R133" i="16"/>
  <c r="P133" i="16"/>
  <c r="BI132" i="16"/>
  <c r="BH132" i="16"/>
  <c r="BG132" i="16"/>
  <c r="BE132" i="16"/>
  <c r="T132" i="16"/>
  <c r="R132" i="16"/>
  <c r="P132" i="16"/>
  <c r="BI131" i="16"/>
  <c r="BH131" i="16"/>
  <c r="BG131" i="16"/>
  <c r="BE131" i="16"/>
  <c r="T131" i="16"/>
  <c r="R131" i="16"/>
  <c r="P131" i="16"/>
  <c r="J124" i="16"/>
  <c r="F124" i="16"/>
  <c r="F122" i="16"/>
  <c r="E120" i="16"/>
  <c r="J33" i="16"/>
  <c r="J93" i="16"/>
  <c r="F93" i="16"/>
  <c r="F91" i="16"/>
  <c r="E89" i="16"/>
  <c r="J26" i="16"/>
  <c r="E26" i="16"/>
  <c r="J125" i="16"/>
  <c r="J25" i="16"/>
  <c r="J20" i="16"/>
  <c r="E20" i="16"/>
  <c r="F125" i="16"/>
  <c r="J19" i="16"/>
  <c r="J14" i="16"/>
  <c r="J91" i="16" s="1"/>
  <c r="E7" i="16"/>
  <c r="E85" i="16"/>
  <c r="J41" i="15"/>
  <c r="J40" i="15"/>
  <c r="AY109" i="1"/>
  <c r="J39" i="15"/>
  <c r="AX109" i="1"/>
  <c r="BI218" i="15"/>
  <c r="BH218" i="15"/>
  <c r="BG218" i="15"/>
  <c r="BE218" i="15"/>
  <c r="T218" i="15"/>
  <c r="R218" i="15"/>
  <c r="P218" i="15"/>
  <c r="BI217" i="15"/>
  <c r="BH217" i="15"/>
  <c r="BG217" i="15"/>
  <c r="BE217" i="15"/>
  <c r="T217" i="15"/>
  <c r="R217" i="15"/>
  <c r="P217" i="15"/>
  <c r="BI216" i="15"/>
  <c r="BH216" i="15"/>
  <c r="BG216" i="15"/>
  <c r="BE216" i="15"/>
  <c r="T216" i="15"/>
  <c r="R216" i="15"/>
  <c r="P216" i="15"/>
  <c r="BI214" i="15"/>
  <c r="BH214" i="15"/>
  <c r="BG214" i="15"/>
  <c r="BE214" i="15"/>
  <c r="T214" i="15"/>
  <c r="R214" i="15"/>
  <c r="P214" i="15"/>
  <c r="BI212" i="15"/>
  <c r="BH212" i="15"/>
  <c r="BG212" i="15"/>
  <c r="BE212" i="15"/>
  <c r="T212" i="15"/>
  <c r="R212" i="15"/>
  <c r="P212" i="15"/>
  <c r="BI211" i="15"/>
  <c r="BH211" i="15"/>
  <c r="BG211" i="15"/>
  <c r="BE211" i="15"/>
  <c r="T211" i="15"/>
  <c r="R211" i="15"/>
  <c r="P211" i="15"/>
  <c r="BI209" i="15"/>
  <c r="BH209" i="15"/>
  <c r="BG209" i="15"/>
  <c r="BE209" i="15"/>
  <c r="T209" i="15"/>
  <c r="R209" i="15"/>
  <c r="P209" i="15"/>
  <c r="BI208" i="15"/>
  <c r="BH208" i="15"/>
  <c r="BG208" i="15"/>
  <c r="BE208" i="15"/>
  <c r="T208" i="15"/>
  <c r="R208" i="15"/>
  <c r="P208" i="15"/>
  <c r="BI207" i="15"/>
  <c r="BH207" i="15"/>
  <c r="BG207" i="15"/>
  <c r="BE207" i="15"/>
  <c r="T207" i="15"/>
  <c r="R207" i="15"/>
  <c r="P207" i="15"/>
  <c r="BI206" i="15"/>
  <c r="BH206" i="15"/>
  <c r="BG206" i="15"/>
  <c r="BE206" i="15"/>
  <c r="T206" i="15"/>
  <c r="R206" i="15"/>
  <c r="P206" i="15"/>
  <c r="BI204" i="15"/>
  <c r="BH204" i="15"/>
  <c r="BG204" i="15"/>
  <c r="BE204" i="15"/>
  <c r="T204" i="15"/>
  <c r="R204" i="15"/>
  <c r="P204" i="15"/>
  <c r="BI203" i="15"/>
  <c r="BH203" i="15"/>
  <c r="BG203" i="15"/>
  <c r="BE203" i="15"/>
  <c r="T203" i="15"/>
  <c r="R203" i="15"/>
  <c r="P203" i="15"/>
  <c r="BI202" i="15"/>
  <c r="BH202" i="15"/>
  <c r="BG202" i="15"/>
  <c r="BE202" i="15"/>
  <c r="T202" i="15"/>
  <c r="R202" i="15"/>
  <c r="P202" i="15"/>
  <c r="BI201" i="15"/>
  <c r="BH201" i="15"/>
  <c r="BG201" i="15"/>
  <c r="BE201" i="15"/>
  <c r="T201" i="15"/>
  <c r="R201" i="15"/>
  <c r="P201" i="15"/>
  <c r="BI200" i="15"/>
  <c r="BH200" i="15"/>
  <c r="BG200" i="15"/>
  <c r="BE200" i="15"/>
  <c r="T200" i="15"/>
  <c r="R200" i="15"/>
  <c r="P200" i="15"/>
  <c r="BI199" i="15"/>
  <c r="BH199" i="15"/>
  <c r="BG199" i="15"/>
  <c r="BE199" i="15"/>
  <c r="T199" i="15"/>
  <c r="R199" i="15"/>
  <c r="P199" i="15"/>
  <c r="BI198" i="15"/>
  <c r="BH198" i="15"/>
  <c r="BG198" i="15"/>
  <c r="BE198" i="15"/>
  <c r="T198" i="15"/>
  <c r="R198" i="15"/>
  <c r="P198" i="15"/>
  <c r="BI196" i="15"/>
  <c r="BH196" i="15"/>
  <c r="BG196" i="15"/>
  <c r="BE196" i="15"/>
  <c r="T196" i="15"/>
  <c r="R196" i="15"/>
  <c r="P196" i="15"/>
  <c r="BI195" i="15"/>
  <c r="BH195" i="15"/>
  <c r="BG195" i="15"/>
  <c r="BE195" i="15"/>
  <c r="T195" i="15"/>
  <c r="R195" i="15"/>
  <c r="P195" i="15"/>
  <c r="BI194" i="15"/>
  <c r="BH194" i="15"/>
  <c r="BG194" i="15"/>
  <c r="BE194" i="15"/>
  <c r="T194" i="15"/>
  <c r="R194" i="15"/>
  <c r="P194" i="15"/>
  <c r="BI193" i="15"/>
  <c r="BH193" i="15"/>
  <c r="BG193" i="15"/>
  <c r="BE193" i="15"/>
  <c r="T193" i="15"/>
  <c r="R193" i="15"/>
  <c r="P193" i="15"/>
  <c r="BI192" i="15"/>
  <c r="BH192" i="15"/>
  <c r="BG192" i="15"/>
  <c r="BE192" i="15"/>
  <c r="T192" i="15"/>
  <c r="R192" i="15"/>
  <c r="P192" i="15"/>
  <c r="BI191" i="15"/>
  <c r="BH191" i="15"/>
  <c r="BG191" i="15"/>
  <c r="BE191" i="15"/>
  <c r="T191" i="15"/>
  <c r="R191" i="15"/>
  <c r="P191" i="15"/>
  <c r="BI190" i="15"/>
  <c r="BH190" i="15"/>
  <c r="BG190" i="15"/>
  <c r="BE190" i="15"/>
  <c r="T190" i="15"/>
  <c r="R190" i="15"/>
  <c r="P190" i="15"/>
  <c r="BI189" i="15"/>
  <c r="BH189" i="15"/>
  <c r="BG189" i="15"/>
  <c r="BE189" i="15"/>
  <c r="T189" i="15"/>
  <c r="R189" i="15"/>
  <c r="P189" i="15"/>
  <c r="BI188" i="15"/>
  <c r="BH188" i="15"/>
  <c r="BG188" i="15"/>
  <c r="BE188" i="15"/>
  <c r="T188" i="15"/>
  <c r="R188" i="15"/>
  <c r="P188" i="15"/>
  <c r="BI187" i="15"/>
  <c r="BH187" i="15"/>
  <c r="BG187" i="15"/>
  <c r="BE187" i="15"/>
  <c r="T187" i="15"/>
  <c r="R187" i="15"/>
  <c r="P187" i="15"/>
  <c r="BI186" i="15"/>
  <c r="BH186" i="15"/>
  <c r="BG186" i="15"/>
  <c r="BE186" i="15"/>
  <c r="T186" i="15"/>
  <c r="R186" i="15"/>
  <c r="P186" i="15"/>
  <c r="BI185" i="15"/>
  <c r="BH185" i="15"/>
  <c r="BG185" i="15"/>
  <c r="BE185" i="15"/>
  <c r="T185" i="15"/>
  <c r="R185" i="15"/>
  <c r="P185" i="15"/>
  <c r="BI184" i="15"/>
  <c r="BH184" i="15"/>
  <c r="BG184" i="15"/>
  <c r="BE184" i="15"/>
  <c r="T184" i="15"/>
  <c r="R184" i="15"/>
  <c r="P184" i="15"/>
  <c r="BI183" i="15"/>
  <c r="BH183" i="15"/>
  <c r="BG183" i="15"/>
  <c r="BE183" i="15"/>
  <c r="T183" i="15"/>
  <c r="R183" i="15"/>
  <c r="P183" i="15"/>
  <c r="BI182" i="15"/>
  <c r="BH182" i="15"/>
  <c r="BG182" i="15"/>
  <c r="BE182" i="15"/>
  <c r="T182" i="15"/>
  <c r="R182" i="15"/>
  <c r="P182" i="15"/>
  <c r="BI181" i="15"/>
  <c r="BH181" i="15"/>
  <c r="BG181" i="15"/>
  <c r="BE181" i="15"/>
  <c r="T181" i="15"/>
  <c r="R181" i="15"/>
  <c r="P181" i="15"/>
  <c r="BI180" i="15"/>
  <c r="BH180" i="15"/>
  <c r="BG180" i="15"/>
  <c r="BE180" i="15"/>
  <c r="T180" i="15"/>
  <c r="R180" i="15"/>
  <c r="P180" i="15"/>
  <c r="BI179" i="15"/>
  <c r="BH179" i="15"/>
  <c r="BG179" i="15"/>
  <c r="BE179" i="15"/>
  <c r="T179" i="15"/>
  <c r="R179" i="15"/>
  <c r="P179" i="15"/>
  <c r="BI178" i="15"/>
  <c r="BH178" i="15"/>
  <c r="BG178" i="15"/>
  <c r="BE178" i="15"/>
  <c r="T178" i="15"/>
  <c r="R178" i="15"/>
  <c r="P178" i="15"/>
  <c r="BI177" i="15"/>
  <c r="BH177" i="15"/>
  <c r="BG177" i="15"/>
  <c r="BE177" i="15"/>
  <c r="T177" i="15"/>
  <c r="R177" i="15"/>
  <c r="P177" i="15"/>
  <c r="BI174" i="15"/>
  <c r="BH174" i="15"/>
  <c r="BG174" i="15"/>
  <c r="BE174" i="15"/>
  <c r="T174" i="15"/>
  <c r="R174" i="15"/>
  <c r="P174" i="15"/>
  <c r="BI173" i="15"/>
  <c r="BH173" i="15"/>
  <c r="BG173" i="15"/>
  <c r="BE173" i="15"/>
  <c r="T173" i="15"/>
  <c r="R173" i="15"/>
  <c r="P173" i="15"/>
  <c r="BI172" i="15"/>
  <c r="BH172" i="15"/>
  <c r="BG172" i="15"/>
  <c r="BE172" i="15"/>
  <c r="T172" i="15"/>
  <c r="R172" i="15"/>
  <c r="P172" i="15"/>
  <c r="BI171" i="15"/>
  <c r="BH171" i="15"/>
  <c r="BG171" i="15"/>
  <c r="BE171" i="15"/>
  <c r="T171" i="15"/>
  <c r="R171" i="15"/>
  <c r="P171" i="15"/>
  <c r="BI170" i="15"/>
  <c r="BH170" i="15"/>
  <c r="BG170" i="15"/>
  <c r="BE170" i="15"/>
  <c r="T170" i="15"/>
  <c r="R170" i="15"/>
  <c r="P170" i="15"/>
  <c r="BI169" i="15"/>
  <c r="BH169" i="15"/>
  <c r="BG169" i="15"/>
  <c r="BE169" i="15"/>
  <c r="T169" i="15"/>
  <c r="R169" i="15"/>
  <c r="P169" i="15"/>
  <c r="BI168" i="15"/>
  <c r="BH168" i="15"/>
  <c r="BG168" i="15"/>
  <c r="BE168" i="15"/>
  <c r="T168" i="15"/>
  <c r="R168" i="15"/>
  <c r="P168" i="15"/>
  <c r="BI166" i="15"/>
  <c r="BH166" i="15"/>
  <c r="BG166" i="15"/>
  <c r="BE166" i="15"/>
  <c r="T166" i="15"/>
  <c r="R166" i="15"/>
  <c r="P166" i="15"/>
  <c r="BI165" i="15"/>
  <c r="BH165" i="15"/>
  <c r="BG165" i="15"/>
  <c r="BE165" i="15"/>
  <c r="T165" i="15"/>
  <c r="R165" i="15"/>
  <c r="P165" i="15"/>
  <c r="BI162" i="15"/>
  <c r="BH162" i="15"/>
  <c r="BG162" i="15"/>
  <c r="BE162" i="15"/>
  <c r="T162" i="15"/>
  <c r="R162" i="15"/>
  <c r="P162" i="15"/>
  <c r="BI161" i="15"/>
  <c r="BH161" i="15"/>
  <c r="BG161" i="15"/>
  <c r="BE161" i="15"/>
  <c r="T161" i="15"/>
  <c r="R161" i="15"/>
  <c r="P161" i="15"/>
  <c r="BI160" i="15"/>
  <c r="BH160" i="15"/>
  <c r="BG160" i="15"/>
  <c r="BE160" i="15"/>
  <c r="T160" i="15"/>
  <c r="R160" i="15"/>
  <c r="P160" i="15"/>
  <c r="BI159" i="15"/>
  <c r="BH159" i="15"/>
  <c r="BG159" i="15"/>
  <c r="BE159" i="15"/>
  <c r="T159" i="15"/>
  <c r="R159" i="15"/>
  <c r="P159" i="15"/>
  <c r="BI158" i="15"/>
  <c r="BH158" i="15"/>
  <c r="BG158" i="15"/>
  <c r="BE158" i="15"/>
  <c r="T158" i="15"/>
  <c r="R158" i="15"/>
  <c r="P158" i="15"/>
  <c r="BI157" i="15"/>
  <c r="BH157" i="15"/>
  <c r="BG157" i="15"/>
  <c r="BE157" i="15"/>
  <c r="T157" i="15"/>
  <c r="R157" i="15"/>
  <c r="P157" i="15"/>
  <c r="BI154" i="15"/>
  <c r="BH154" i="15"/>
  <c r="BG154" i="15"/>
  <c r="BE154" i="15"/>
  <c r="T154" i="15"/>
  <c r="R154" i="15"/>
  <c r="P154" i="15"/>
  <c r="BI153" i="15"/>
  <c r="BH153" i="15"/>
  <c r="BG153" i="15"/>
  <c r="BE153" i="15"/>
  <c r="T153" i="15"/>
  <c r="R153" i="15"/>
  <c r="P153" i="15"/>
  <c r="BI152" i="15"/>
  <c r="BH152" i="15"/>
  <c r="BG152" i="15"/>
  <c r="BE152" i="15"/>
  <c r="T152" i="15"/>
  <c r="R152" i="15"/>
  <c r="P152" i="15"/>
  <c r="BI151" i="15"/>
  <c r="BH151" i="15"/>
  <c r="BG151" i="15"/>
  <c r="BE151" i="15"/>
  <c r="T151" i="15"/>
  <c r="R151" i="15"/>
  <c r="P151" i="15"/>
  <c r="BI150" i="15"/>
  <c r="BH150" i="15"/>
  <c r="BG150" i="15"/>
  <c r="BE150" i="15"/>
  <c r="T150" i="15"/>
  <c r="R150" i="15"/>
  <c r="P150" i="15"/>
  <c r="BI149" i="15"/>
  <c r="BH149" i="15"/>
  <c r="BG149" i="15"/>
  <c r="BE149" i="15"/>
  <c r="T149" i="15"/>
  <c r="R149" i="15"/>
  <c r="P149" i="15"/>
  <c r="BI148" i="15"/>
  <c r="BH148" i="15"/>
  <c r="BG148" i="15"/>
  <c r="BE148" i="15"/>
  <c r="T148" i="15"/>
  <c r="R148" i="15"/>
  <c r="P148" i="15"/>
  <c r="BI147" i="15"/>
  <c r="BH147" i="15"/>
  <c r="BG147" i="15"/>
  <c r="BE147" i="15"/>
  <c r="T147" i="15"/>
  <c r="R147" i="15"/>
  <c r="P147" i="15"/>
  <c r="BI145" i="15"/>
  <c r="BH145" i="15"/>
  <c r="BG145" i="15"/>
  <c r="BE145" i="15"/>
  <c r="T145" i="15"/>
  <c r="R145" i="15"/>
  <c r="P145" i="15"/>
  <c r="BI144" i="15"/>
  <c r="BH144" i="15"/>
  <c r="BG144" i="15"/>
  <c r="BE144" i="15"/>
  <c r="T144" i="15"/>
  <c r="R144" i="15"/>
  <c r="P144" i="15"/>
  <c r="BI143" i="15"/>
  <c r="BH143" i="15"/>
  <c r="BG143" i="15"/>
  <c r="BE143" i="15"/>
  <c r="T143" i="15"/>
  <c r="R143" i="15"/>
  <c r="P143" i="15"/>
  <c r="BI142" i="15"/>
  <c r="BH142" i="15"/>
  <c r="BG142" i="15"/>
  <c r="BE142" i="15"/>
  <c r="T142" i="15"/>
  <c r="R142" i="15"/>
  <c r="P142" i="15"/>
  <c r="BI141" i="15"/>
  <c r="BH141" i="15"/>
  <c r="BG141" i="15"/>
  <c r="BE141" i="15"/>
  <c r="T141" i="15"/>
  <c r="R141" i="15"/>
  <c r="P141" i="15"/>
  <c r="BI140" i="15"/>
  <c r="BH140" i="15"/>
  <c r="BG140" i="15"/>
  <c r="BE140" i="15"/>
  <c r="T140" i="15"/>
  <c r="R140" i="15"/>
  <c r="P140" i="15"/>
  <c r="F131" i="15"/>
  <c r="E129" i="15"/>
  <c r="J33" i="15"/>
  <c r="F91" i="15"/>
  <c r="E89" i="15"/>
  <c r="J26" i="15"/>
  <c r="E26" i="15"/>
  <c r="J94" i="15" s="1"/>
  <c r="J25" i="15"/>
  <c r="J23" i="15"/>
  <c r="E23" i="15"/>
  <c r="J93" i="15" s="1"/>
  <c r="J22" i="15"/>
  <c r="J20" i="15"/>
  <c r="E20" i="15"/>
  <c r="F94" i="15" s="1"/>
  <c r="J19" i="15"/>
  <c r="J17" i="15"/>
  <c r="E17" i="15"/>
  <c r="F133" i="15" s="1"/>
  <c r="J16" i="15"/>
  <c r="J14" i="15"/>
  <c r="J131" i="15" s="1"/>
  <c r="E7" i="15"/>
  <c r="E125" i="15" s="1"/>
  <c r="J41" i="14"/>
  <c r="J40" i="14"/>
  <c r="AY108" i="1"/>
  <c r="J39" i="14"/>
  <c r="AX108" i="1" s="1"/>
  <c r="BI225" i="14"/>
  <c r="BH225" i="14"/>
  <c r="BG225" i="14"/>
  <c r="BE225" i="14"/>
  <c r="T225" i="14"/>
  <c r="R225" i="14"/>
  <c r="P225" i="14"/>
  <c r="BI224" i="14"/>
  <c r="BH224" i="14"/>
  <c r="BG224" i="14"/>
  <c r="BE224" i="14"/>
  <c r="T224" i="14"/>
  <c r="R224" i="14"/>
  <c r="P224" i="14"/>
  <c r="BI223" i="14"/>
  <c r="BH223" i="14"/>
  <c r="BG223" i="14"/>
  <c r="BE223" i="14"/>
  <c r="T223" i="14"/>
  <c r="R223" i="14"/>
  <c r="P223" i="14"/>
  <c r="BI221" i="14"/>
  <c r="BH221" i="14"/>
  <c r="BG221" i="14"/>
  <c r="BE221" i="14"/>
  <c r="T221" i="14"/>
  <c r="R221" i="14"/>
  <c r="P221" i="14"/>
  <c r="BI220" i="14"/>
  <c r="BH220" i="14"/>
  <c r="BG220" i="14"/>
  <c r="BE220" i="14"/>
  <c r="T220" i="14"/>
  <c r="R220" i="14"/>
  <c r="P220" i="14"/>
  <c r="BI219" i="14"/>
  <c r="BH219" i="14"/>
  <c r="BG219" i="14"/>
  <c r="BE219" i="14"/>
  <c r="T219" i="14"/>
  <c r="R219" i="14"/>
  <c r="P219" i="14"/>
  <c r="BI218" i="14"/>
  <c r="BH218" i="14"/>
  <c r="BG218" i="14"/>
  <c r="BE218" i="14"/>
  <c r="T218" i="14"/>
  <c r="R218" i="14"/>
  <c r="P218" i="14"/>
  <c r="BI217" i="14"/>
  <c r="BH217" i="14"/>
  <c r="BG217" i="14"/>
  <c r="BE217" i="14"/>
  <c r="T217" i="14"/>
  <c r="R217" i="14"/>
  <c r="P217" i="14"/>
  <c r="BI216" i="14"/>
  <c r="BH216" i="14"/>
  <c r="BG216" i="14"/>
  <c r="BE216" i="14"/>
  <c r="T216" i="14"/>
  <c r="R216" i="14"/>
  <c r="P216" i="14"/>
  <c r="BI215" i="14"/>
  <c r="BH215" i="14"/>
  <c r="BG215" i="14"/>
  <c r="BE215" i="14"/>
  <c r="T215" i="14"/>
  <c r="R215" i="14"/>
  <c r="P215" i="14"/>
  <c r="BI214" i="14"/>
  <c r="BH214" i="14"/>
  <c r="BG214" i="14"/>
  <c r="BE214" i="14"/>
  <c r="T214" i="14"/>
  <c r="R214" i="14"/>
  <c r="P214" i="14"/>
  <c r="BI213" i="14"/>
  <c r="BH213" i="14"/>
  <c r="BG213" i="14"/>
  <c r="BE213" i="14"/>
  <c r="T213" i="14"/>
  <c r="R213" i="14"/>
  <c r="P213" i="14"/>
  <c r="BI212" i="14"/>
  <c r="BH212" i="14"/>
  <c r="BG212" i="14"/>
  <c r="BE212" i="14"/>
  <c r="T212" i="14"/>
  <c r="R212" i="14"/>
  <c r="P212" i="14"/>
  <c r="BI211" i="14"/>
  <c r="BH211" i="14"/>
  <c r="BG211" i="14"/>
  <c r="BE211" i="14"/>
  <c r="T211" i="14"/>
  <c r="R211" i="14"/>
  <c r="P211" i="14"/>
  <c r="BI210" i="14"/>
  <c r="BH210" i="14"/>
  <c r="BG210" i="14"/>
  <c r="BE210" i="14"/>
  <c r="T210" i="14"/>
  <c r="R210" i="14"/>
  <c r="P210" i="14"/>
  <c r="BI209" i="14"/>
  <c r="BH209" i="14"/>
  <c r="BG209" i="14"/>
  <c r="BE209" i="14"/>
  <c r="T209" i="14"/>
  <c r="R209" i="14"/>
  <c r="P209" i="14"/>
  <c r="BI208" i="14"/>
  <c r="BH208" i="14"/>
  <c r="BG208" i="14"/>
  <c r="BE208" i="14"/>
  <c r="T208" i="14"/>
  <c r="R208" i="14"/>
  <c r="P208" i="14"/>
  <c r="BI207" i="14"/>
  <c r="BH207" i="14"/>
  <c r="BG207" i="14"/>
  <c r="BE207" i="14"/>
  <c r="T207" i="14"/>
  <c r="R207" i="14"/>
  <c r="P207" i="14"/>
  <c r="BI206" i="14"/>
  <c r="BH206" i="14"/>
  <c r="BG206" i="14"/>
  <c r="BE206" i="14"/>
  <c r="T206" i="14"/>
  <c r="R206" i="14"/>
  <c r="P206" i="14"/>
  <c r="BI205" i="14"/>
  <c r="BH205" i="14"/>
  <c r="BG205" i="14"/>
  <c r="BE205" i="14"/>
  <c r="T205" i="14"/>
  <c r="R205" i="14"/>
  <c r="P205" i="14"/>
  <c r="BI204" i="14"/>
  <c r="BH204" i="14"/>
  <c r="BG204" i="14"/>
  <c r="BE204" i="14"/>
  <c r="T204" i="14"/>
  <c r="R204" i="14"/>
  <c r="P204" i="14"/>
  <c r="BI203" i="14"/>
  <c r="BH203" i="14"/>
  <c r="BG203" i="14"/>
  <c r="BE203" i="14"/>
  <c r="T203" i="14"/>
  <c r="R203" i="14"/>
  <c r="P203" i="14"/>
  <c r="BI202" i="14"/>
  <c r="BH202" i="14"/>
  <c r="BG202" i="14"/>
  <c r="BE202" i="14"/>
  <c r="T202" i="14"/>
  <c r="R202" i="14"/>
  <c r="P202" i="14"/>
  <c r="BI201" i="14"/>
  <c r="BH201" i="14"/>
  <c r="BG201" i="14"/>
  <c r="BE201" i="14"/>
  <c r="T201" i="14"/>
  <c r="R201" i="14"/>
  <c r="P201" i="14"/>
  <c r="BI198" i="14"/>
  <c r="BH198" i="14"/>
  <c r="BG198" i="14"/>
  <c r="BE198" i="14"/>
  <c r="T198" i="14"/>
  <c r="T197" i="14"/>
  <c r="R198" i="14"/>
  <c r="R197" i="14" s="1"/>
  <c r="P198" i="14"/>
  <c r="P197" i="14"/>
  <c r="BI196" i="14"/>
  <c r="BH196" i="14"/>
  <c r="BG196" i="14"/>
  <c r="BE196" i="14"/>
  <c r="T196" i="14"/>
  <c r="R196" i="14"/>
  <c r="P196" i="14"/>
  <c r="BI195" i="14"/>
  <c r="BH195" i="14"/>
  <c r="BG195" i="14"/>
  <c r="BE195" i="14"/>
  <c r="T195" i="14"/>
  <c r="R195" i="14"/>
  <c r="P195" i="14"/>
  <c r="BI194" i="14"/>
  <c r="BH194" i="14"/>
  <c r="BG194" i="14"/>
  <c r="BE194" i="14"/>
  <c r="T194" i="14"/>
  <c r="R194" i="14"/>
  <c r="P194" i="14"/>
  <c r="BI193" i="14"/>
  <c r="BH193" i="14"/>
  <c r="BG193" i="14"/>
  <c r="BE193" i="14"/>
  <c r="T193" i="14"/>
  <c r="R193" i="14"/>
  <c r="P193" i="14"/>
  <c r="BI192" i="14"/>
  <c r="BH192" i="14"/>
  <c r="BG192" i="14"/>
  <c r="BE192" i="14"/>
  <c r="T192" i="14"/>
  <c r="R192" i="14"/>
  <c r="P192" i="14"/>
  <c r="BI190" i="14"/>
  <c r="BH190" i="14"/>
  <c r="BG190" i="14"/>
  <c r="BE190" i="14"/>
  <c r="T190" i="14"/>
  <c r="R190" i="14"/>
  <c r="P190" i="14"/>
  <c r="BI189" i="14"/>
  <c r="BH189" i="14"/>
  <c r="BG189" i="14"/>
  <c r="BE189" i="14"/>
  <c r="T189" i="14"/>
  <c r="R189" i="14"/>
  <c r="P189" i="14"/>
  <c r="BI188" i="14"/>
  <c r="BH188" i="14"/>
  <c r="BG188" i="14"/>
  <c r="BE188" i="14"/>
  <c r="T188" i="14"/>
  <c r="R188" i="14"/>
  <c r="P188" i="14"/>
  <c r="BI187" i="14"/>
  <c r="BH187" i="14"/>
  <c r="BG187" i="14"/>
  <c r="BE187" i="14"/>
  <c r="T187" i="14"/>
  <c r="R187" i="14"/>
  <c r="P187" i="14"/>
  <c r="BI186" i="14"/>
  <c r="BH186" i="14"/>
  <c r="BG186" i="14"/>
  <c r="BE186" i="14"/>
  <c r="T186" i="14"/>
  <c r="R186" i="14"/>
  <c r="P186" i="14"/>
  <c r="BI185" i="14"/>
  <c r="BH185" i="14"/>
  <c r="BG185" i="14"/>
  <c r="BE185" i="14"/>
  <c r="T185" i="14"/>
  <c r="R185" i="14"/>
  <c r="P185" i="14"/>
  <c r="BI184" i="14"/>
  <c r="BH184" i="14"/>
  <c r="BG184" i="14"/>
  <c r="BE184" i="14"/>
  <c r="T184" i="14"/>
  <c r="R184" i="14"/>
  <c r="P184" i="14"/>
  <c r="BI183" i="14"/>
  <c r="BH183" i="14"/>
  <c r="BG183" i="14"/>
  <c r="BE183" i="14"/>
  <c r="T183" i="14"/>
  <c r="R183" i="14"/>
  <c r="P183" i="14"/>
  <c r="BI182" i="14"/>
  <c r="BH182" i="14"/>
  <c r="BG182" i="14"/>
  <c r="BE182" i="14"/>
  <c r="T182" i="14"/>
  <c r="R182" i="14"/>
  <c r="P182" i="14"/>
  <c r="BI181" i="14"/>
  <c r="BH181" i="14"/>
  <c r="BG181" i="14"/>
  <c r="BE181" i="14"/>
  <c r="T181" i="14"/>
  <c r="R181" i="14"/>
  <c r="P181" i="14"/>
  <c r="BI180" i="14"/>
  <c r="BH180" i="14"/>
  <c r="BG180" i="14"/>
  <c r="BE180" i="14"/>
  <c r="T180" i="14"/>
  <c r="R180" i="14"/>
  <c r="P180" i="14"/>
  <c r="BI178" i="14"/>
  <c r="BH178" i="14"/>
  <c r="BG178" i="14"/>
  <c r="BE178" i="14"/>
  <c r="T178" i="14"/>
  <c r="T177" i="14" s="1"/>
  <c r="R178" i="14"/>
  <c r="R177" i="14"/>
  <c r="P178" i="14"/>
  <c r="P177" i="14"/>
  <c r="BI176" i="14"/>
  <c r="BH176" i="14"/>
  <c r="BG176" i="14"/>
  <c r="BE176" i="14"/>
  <c r="T176" i="14"/>
  <c r="R176" i="14"/>
  <c r="P176" i="14"/>
  <c r="BI175" i="14"/>
  <c r="BH175" i="14"/>
  <c r="BG175" i="14"/>
  <c r="BE175" i="14"/>
  <c r="T175" i="14"/>
  <c r="R175" i="14"/>
  <c r="P175" i="14"/>
  <c r="BI174" i="14"/>
  <c r="BH174" i="14"/>
  <c r="BG174" i="14"/>
  <c r="BE174" i="14"/>
  <c r="T174" i="14"/>
  <c r="R174" i="14"/>
  <c r="P174" i="14"/>
  <c r="BI173" i="14"/>
  <c r="BH173" i="14"/>
  <c r="BG173" i="14"/>
  <c r="BE173" i="14"/>
  <c r="T173" i="14"/>
  <c r="R173" i="14"/>
  <c r="P173" i="14"/>
  <c r="BI171" i="14"/>
  <c r="BH171" i="14"/>
  <c r="BG171" i="14"/>
  <c r="BE171" i="14"/>
  <c r="T171" i="14"/>
  <c r="R171" i="14"/>
  <c r="P171" i="14"/>
  <c r="BI170" i="14"/>
  <c r="BH170" i="14"/>
  <c r="BG170" i="14"/>
  <c r="BE170" i="14"/>
  <c r="T170" i="14"/>
  <c r="R170" i="14"/>
  <c r="P170" i="14"/>
  <c r="BI169" i="14"/>
  <c r="BH169" i="14"/>
  <c r="BG169" i="14"/>
  <c r="BE169" i="14"/>
  <c r="T169" i="14"/>
  <c r="R169" i="14"/>
  <c r="P169" i="14"/>
  <c r="BI168" i="14"/>
  <c r="BH168" i="14"/>
  <c r="BG168" i="14"/>
  <c r="BE168" i="14"/>
  <c r="T168" i="14"/>
  <c r="R168" i="14"/>
  <c r="P168" i="14"/>
  <c r="BI167" i="14"/>
  <c r="BH167" i="14"/>
  <c r="BG167" i="14"/>
  <c r="BE167" i="14"/>
  <c r="T167" i="14"/>
  <c r="R167" i="14"/>
  <c r="P167" i="14"/>
  <c r="BI166" i="14"/>
  <c r="BH166" i="14"/>
  <c r="BG166" i="14"/>
  <c r="BE166" i="14"/>
  <c r="T166" i="14"/>
  <c r="R166" i="14"/>
  <c r="P166" i="14"/>
  <c r="BI165" i="14"/>
  <c r="BH165" i="14"/>
  <c r="BG165" i="14"/>
  <c r="BE165" i="14"/>
  <c r="T165" i="14"/>
  <c r="R165" i="14"/>
  <c r="P165" i="14"/>
  <c r="BI164" i="14"/>
  <c r="BH164" i="14"/>
  <c r="BG164" i="14"/>
  <c r="BE164" i="14"/>
  <c r="T164" i="14"/>
  <c r="R164" i="14"/>
  <c r="P164" i="14"/>
  <c r="BI163" i="14"/>
  <c r="BH163" i="14"/>
  <c r="BG163" i="14"/>
  <c r="BE163" i="14"/>
  <c r="T163" i="14"/>
  <c r="R163" i="14"/>
  <c r="P163" i="14"/>
  <c r="BI162" i="14"/>
  <c r="BH162" i="14"/>
  <c r="BG162" i="14"/>
  <c r="BE162" i="14"/>
  <c r="T162" i="14"/>
  <c r="R162" i="14"/>
  <c r="P162" i="14"/>
  <c r="BI161" i="14"/>
  <c r="BH161" i="14"/>
  <c r="BG161" i="14"/>
  <c r="BE161" i="14"/>
  <c r="T161" i="14"/>
  <c r="R161" i="14"/>
  <c r="P161" i="14"/>
  <c r="BI160" i="14"/>
  <c r="BH160" i="14"/>
  <c r="BG160" i="14"/>
  <c r="BE160" i="14"/>
  <c r="T160" i="14"/>
  <c r="R160" i="14"/>
  <c r="P160" i="14"/>
  <c r="BI159" i="14"/>
  <c r="BH159" i="14"/>
  <c r="BG159" i="14"/>
  <c r="BE159" i="14"/>
  <c r="T159" i="14"/>
  <c r="R159" i="14"/>
  <c r="P159" i="14"/>
  <c r="BI158" i="14"/>
  <c r="BH158" i="14"/>
  <c r="BG158" i="14"/>
  <c r="BE158" i="14"/>
  <c r="T158" i="14"/>
  <c r="R158" i="14"/>
  <c r="P158" i="14"/>
  <c r="BI157" i="14"/>
  <c r="BH157" i="14"/>
  <c r="BG157" i="14"/>
  <c r="BE157" i="14"/>
  <c r="T157" i="14"/>
  <c r="R157" i="14"/>
  <c r="P157" i="14"/>
  <c r="BI156" i="14"/>
  <c r="BH156" i="14"/>
  <c r="BG156" i="14"/>
  <c r="BE156" i="14"/>
  <c r="T156" i="14"/>
  <c r="R156" i="14"/>
  <c r="P156" i="14"/>
  <c r="BI155" i="14"/>
  <c r="BH155" i="14"/>
  <c r="BG155" i="14"/>
  <c r="BE155" i="14"/>
  <c r="T155" i="14"/>
  <c r="R155" i="14"/>
  <c r="P155" i="14"/>
  <c r="BI154" i="14"/>
  <c r="BH154" i="14"/>
  <c r="BG154" i="14"/>
  <c r="BE154" i="14"/>
  <c r="T154" i="14"/>
  <c r="R154" i="14"/>
  <c r="P154" i="14"/>
  <c r="BI153" i="14"/>
  <c r="BH153" i="14"/>
  <c r="BG153" i="14"/>
  <c r="BE153" i="14"/>
  <c r="T153" i="14"/>
  <c r="R153" i="14"/>
  <c r="P153" i="14"/>
  <c r="BI152" i="14"/>
  <c r="BH152" i="14"/>
  <c r="BG152" i="14"/>
  <c r="BE152" i="14"/>
  <c r="T152" i="14"/>
  <c r="R152" i="14"/>
  <c r="P152" i="14"/>
  <c r="BI151" i="14"/>
  <c r="BH151" i="14"/>
  <c r="BG151" i="14"/>
  <c r="BE151" i="14"/>
  <c r="T151" i="14"/>
  <c r="R151" i="14"/>
  <c r="P151" i="14"/>
  <c r="BI150" i="14"/>
  <c r="BH150" i="14"/>
  <c r="BG150" i="14"/>
  <c r="BE150" i="14"/>
  <c r="T150" i="14"/>
  <c r="R150" i="14"/>
  <c r="P150" i="14"/>
  <c r="BI149" i="14"/>
  <c r="BH149" i="14"/>
  <c r="BG149" i="14"/>
  <c r="BE149" i="14"/>
  <c r="T149" i="14"/>
  <c r="R149" i="14"/>
  <c r="P149" i="14"/>
  <c r="BI148" i="14"/>
  <c r="BH148" i="14"/>
  <c r="BG148" i="14"/>
  <c r="BE148" i="14"/>
  <c r="T148" i="14"/>
  <c r="R148" i="14"/>
  <c r="P148" i="14"/>
  <c r="BI147" i="14"/>
  <c r="BH147" i="14"/>
  <c r="BG147" i="14"/>
  <c r="BE147" i="14"/>
  <c r="T147" i="14"/>
  <c r="R147" i="14"/>
  <c r="P147" i="14"/>
  <c r="BI146" i="14"/>
  <c r="BH146" i="14"/>
  <c r="BG146" i="14"/>
  <c r="BE146" i="14"/>
  <c r="T146" i="14"/>
  <c r="R146" i="14"/>
  <c r="P146" i="14"/>
  <c r="BI145" i="14"/>
  <c r="BH145" i="14"/>
  <c r="BG145" i="14"/>
  <c r="BE145" i="14"/>
  <c r="T145" i="14"/>
  <c r="R145" i="14"/>
  <c r="P145" i="14"/>
  <c r="BI144" i="14"/>
  <c r="BH144" i="14"/>
  <c r="BG144" i="14"/>
  <c r="BE144" i="14"/>
  <c r="T144" i="14"/>
  <c r="R144" i="14"/>
  <c r="P144" i="14"/>
  <c r="BI143" i="14"/>
  <c r="BH143" i="14"/>
  <c r="BG143" i="14"/>
  <c r="BE143" i="14"/>
  <c r="T143" i="14"/>
  <c r="R143" i="14"/>
  <c r="P143" i="14"/>
  <c r="BI142" i="14"/>
  <c r="BH142" i="14"/>
  <c r="BG142" i="14"/>
  <c r="BE142" i="14"/>
  <c r="T142" i="14"/>
  <c r="R142" i="14"/>
  <c r="P142" i="14"/>
  <c r="BI141" i="14"/>
  <c r="BH141" i="14"/>
  <c r="BG141" i="14"/>
  <c r="BE141" i="14"/>
  <c r="T141" i="14"/>
  <c r="R141" i="14"/>
  <c r="P141" i="14"/>
  <c r="BI140" i="14"/>
  <c r="BH140" i="14"/>
  <c r="BG140" i="14"/>
  <c r="BE140" i="14"/>
  <c r="T140" i="14"/>
  <c r="R140" i="14"/>
  <c r="P140" i="14"/>
  <c r="BI139" i="14"/>
  <c r="BH139" i="14"/>
  <c r="BG139" i="14"/>
  <c r="BE139" i="14"/>
  <c r="T139" i="14"/>
  <c r="R139" i="14"/>
  <c r="P139" i="14"/>
  <c r="BI138" i="14"/>
  <c r="BH138" i="14"/>
  <c r="BG138" i="14"/>
  <c r="BE138" i="14"/>
  <c r="T138" i="14"/>
  <c r="R138" i="14"/>
  <c r="P138" i="14"/>
  <c r="BI137" i="14"/>
  <c r="BH137" i="14"/>
  <c r="BG137" i="14"/>
  <c r="BE137" i="14"/>
  <c r="T137" i="14"/>
  <c r="R137" i="14"/>
  <c r="P137" i="14"/>
  <c r="J131" i="14"/>
  <c r="J130" i="14"/>
  <c r="F130" i="14"/>
  <c r="F128" i="14"/>
  <c r="E126" i="14"/>
  <c r="J33" i="14"/>
  <c r="J94" i="14"/>
  <c r="J93" i="14"/>
  <c r="F93" i="14"/>
  <c r="F91" i="14"/>
  <c r="E89" i="14"/>
  <c r="J20" i="14"/>
  <c r="E20" i="14"/>
  <c r="F131" i="14" s="1"/>
  <c r="J19" i="14"/>
  <c r="J14" i="14"/>
  <c r="J128" i="14"/>
  <c r="E7" i="14"/>
  <c r="E85" i="14" s="1"/>
  <c r="J41" i="13"/>
  <c r="J40" i="13"/>
  <c r="AY107" i="1" s="1"/>
  <c r="J39" i="13"/>
  <c r="AX107" i="1"/>
  <c r="BI172" i="13"/>
  <c r="BH172" i="13"/>
  <c r="BG172" i="13"/>
  <c r="BE172" i="13"/>
  <c r="T172" i="13"/>
  <c r="R172" i="13"/>
  <c r="P172" i="13"/>
  <c r="BI171" i="13"/>
  <c r="BH171" i="13"/>
  <c r="BG171" i="13"/>
  <c r="BE171" i="13"/>
  <c r="T171" i="13"/>
  <c r="R171" i="13"/>
  <c r="P171" i="13"/>
  <c r="BI170" i="13"/>
  <c r="BH170" i="13"/>
  <c r="BG170" i="13"/>
  <c r="BE170" i="13"/>
  <c r="T170" i="13"/>
  <c r="R170" i="13"/>
  <c r="P170" i="13"/>
  <c r="BI168" i="13"/>
  <c r="BH168" i="13"/>
  <c r="BG168" i="13"/>
  <c r="BE168" i="13"/>
  <c r="T168" i="13"/>
  <c r="R168" i="13"/>
  <c r="P168" i="13"/>
  <c r="BI167" i="13"/>
  <c r="BH167" i="13"/>
  <c r="BG167" i="13"/>
  <c r="BE167" i="13"/>
  <c r="T167" i="13"/>
  <c r="R167" i="13"/>
  <c r="P167" i="13"/>
  <c r="BI165" i="13"/>
  <c r="BH165" i="13"/>
  <c r="BG165" i="13"/>
  <c r="BE165" i="13"/>
  <c r="T165" i="13"/>
  <c r="R165" i="13"/>
  <c r="P165" i="13"/>
  <c r="BI164" i="13"/>
  <c r="BH164" i="13"/>
  <c r="BG164" i="13"/>
  <c r="BE164" i="13"/>
  <c r="T164" i="13"/>
  <c r="R164" i="13"/>
  <c r="P164" i="13"/>
  <c r="BI163" i="13"/>
  <c r="BH163" i="13"/>
  <c r="BG163" i="13"/>
  <c r="BE163" i="13"/>
  <c r="T163" i="13"/>
  <c r="R163" i="13"/>
  <c r="P163" i="13"/>
  <c r="BI162" i="13"/>
  <c r="BH162" i="13"/>
  <c r="BG162" i="13"/>
  <c r="BE162" i="13"/>
  <c r="T162" i="13"/>
  <c r="R162" i="13"/>
  <c r="P162" i="13"/>
  <c r="BI161" i="13"/>
  <c r="BH161" i="13"/>
  <c r="BG161" i="13"/>
  <c r="BE161" i="13"/>
  <c r="T161" i="13"/>
  <c r="R161" i="13"/>
  <c r="P161" i="13"/>
  <c r="BI160" i="13"/>
  <c r="BH160" i="13"/>
  <c r="BG160" i="13"/>
  <c r="BE160" i="13"/>
  <c r="T160" i="13"/>
  <c r="R160" i="13"/>
  <c r="P160" i="13"/>
  <c r="BI159" i="13"/>
  <c r="BH159" i="13"/>
  <c r="BG159" i="13"/>
  <c r="BE159" i="13"/>
  <c r="T159" i="13"/>
  <c r="R159" i="13"/>
  <c r="P159" i="13"/>
  <c r="BI158" i="13"/>
  <c r="BH158" i="13"/>
  <c r="BG158" i="13"/>
  <c r="BE158" i="13"/>
  <c r="T158" i="13"/>
  <c r="R158" i="13"/>
  <c r="P158" i="13"/>
  <c r="BI156" i="13"/>
  <c r="BH156" i="13"/>
  <c r="BG156" i="13"/>
  <c r="BE156" i="13"/>
  <c r="T156" i="13"/>
  <c r="R156" i="13"/>
  <c r="P156" i="13"/>
  <c r="BI155" i="13"/>
  <c r="BH155" i="13"/>
  <c r="BG155" i="13"/>
  <c r="BE155" i="13"/>
  <c r="T155" i="13"/>
  <c r="R155" i="13"/>
  <c r="P155" i="13"/>
  <c r="BI154" i="13"/>
  <c r="BH154" i="13"/>
  <c r="BG154" i="13"/>
  <c r="BE154" i="13"/>
  <c r="T154" i="13"/>
  <c r="R154" i="13"/>
  <c r="P154" i="13"/>
  <c r="BI153" i="13"/>
  <c r="BH153" i="13"/>
  <c r="BG153" i="13"/>
  <c r="BE153" i="13"/>
  <c r="T153" i="13"/>
  <c r="R153" i="13"/>
  <c r="P153" i="13"/>
  <c r="BI152" i="13"/>
  <c r="BH152" i="13"/>
  <c r="BG152" i="13"/>
  <c r="BE152" i="13"/>
  <c r="T152" i="13"/>
  <c r="R152" i="13"/>
  <c r="P152" i="13"/>
  <c r="BI151" i="13"/>
  <c r="BH151" i="13"/>
  <c r="BG151" i="13"/>
  <c r="BE151" i="13"/>
  <c r="T151" i="13"/>
  <c r="R151" i="13"/>
  <c r="P151" i="13"/>
  <c r="BI150" i="13"/>
  <c r="BH150" i="13"/>
  <c r="BG150" i="13"/>
  <c r="BE150" i="13"/>
  <c r="T150" i="13"/>
  <c r="R150" i="13"/>
  <c r="P150" i="13"/>
  <c r="BI149" i="13"/>
  <c r="BH149" i="13"/>
  <c r="BG149" i="13"/>
  <c r="BE149" i="13"/>
  <c r="T149" i="13"/>
  <c r="R149" i="13"/>
  <c r="P149" i="13"/>
  <c r="BI148" i="13"/>
  <c r="BH148" i="13"/>
  <c r="BG148" i="13"/>
  <c r="BE148" i="13"/>
  <c r="T148" i="13"/>
  <c r="R148" i="13"/>
  <c r="P148" i="13"/>
  <c r="BI147" i="13"/>
  <c r="BH147" i="13"/>
  <c r="BG147" i="13"/>
  <c r="BE147" i="13"/>
  <c r="T147" i="13"/>
  <c r="R147" i="13"/>
  <c r="P147" i="13"/>
  <c r="BI146" i="13"/>
  <c r="BH146" i="13"/>
  <c r="BG146" i="13"/>
  <c r="BE146" i="13"/>
  <c r="T146" i="13"/>
  <c r="R146" i="13"/>
  <c r="P146" i="13"/>
  <c r="BI145" i="13"/>
  <c r="BH145" i="13"/>
  <c r="BG145" i="13"/>
  <c r="BE145" i="13"/>
  <c r="T145" i="13"/>
  <c r="R145" i="13"/>
  <c r="P145" i="13"/>
  <c r="BI144" i="13"/>
  <c r="BH144" i="13"/>
  <c r="BG144" i="13"/>
  <c r="BE144" i="13"/>
  <c r="T144" i="13"/>
  <c r="R144" i="13"/>
  <c r="P144" i="13"/>
  <c r="BI143" i="13"/>
  <c r="BH143" i="13"/>
  <c r="BG143" i="13"/>
  <c r="BE143" i="13"/>
  <c r="T143" i="13"/>
  <c r="R143" i="13"/>
  <c r="P143" i="13"/>
  <c r="BI142" i="13"/>
  <c r="BH142" i="13"/>
  <c r="BG142" i="13"/>
  <c r="BE142" i="13"/>
  <c r="T142" i="13"/>
  <c r="R142" i="13"/>
  <c r="P142" i="13"/>
  <c r="BI141" i="13"/>
  <c r="BH141" i="13"/>
  <c r="BG141" i="13"/>
  <c r="BE141" i="13"/>
  <c r="T141" i="13"/>
  <c r="R141" i="13"/>
  <c r="P141" i="13"/>
  <c r="BI140" i="13"/>
  <c r="BH140" i="13"/>
  <c r="BG140" i="13"/>
  <c r="BE140" i="13"/>
  <c r="T140" i="13"/>
  <c r="R140" i="13"/>
  <c r="P140" i="13"/>
  <c r="BI139" i="13"/>
  <c r="BH139" i="13"/>
  <c r="BG139" i="13"/>
  <c r="BE139" i="13"/>
  <c r="T139" i="13"/>
  <c r="R139" i="13"/>
  <c r="P139" i="13"/>
  <c r="BI138" i="13"/>
  <c r="BH138" i="13"/>
  <c r="BG138" i="13"/>
  <c r="BE138" i="13"/>
  <c r="T138" i="13"/>
  <c r="R138" i="13"/>
  <c r="P138" i="13"/>
  <c r="BI135" i="13"/>
  <c r="BH135" i="13"/>
  <c r="BG135" i="13"/>
  <c r="BE135" i="13"/>
  <c r="T135" i="13"/>
  <c r="R135" i="13"/>
  <c r="P135" i="13"/>
  <c r="BI134" i="13"/>
  <c r="BH134" i="13"/>
  <c r="BG134" i="13"/>
  <c r="BE134" i="13"/>
  <c r="T134" i="13"/>
  <c r="R134" i="13"/>
  <c r="P134" i="13"/>
  <c r="F125" i="13"/>
  <c r="E123" i="13"/>
  <c r="J33" i="13"/>
  <c r="F91" i="13"/>
  <c r="E89" i="13"/>
  <c r="J26" i="13"/>
  <c r="E26" i="13"/>
  <c r="J94" i="13" s="1"/>
  <c r="J25" i="13"/>
  <c r="J23" i="13"/>
  <c r="E23" i="13"/>
  <c r="J93" i="13" s="1"/>
  <c r="J22" i="13"/>
  <c r="J20" i="13"/>
  <c r="E20" i="13"/>
  <c r="F128" i="13" s="1"/>
  <c r="J19" i="13"/>
  <c r="J17" i="13"/>
  <c r="E17" i="13"/>
  <c r="F127" i="13" s="1"/>
  <c r="J16" i="13"/>
  <c r="J14" i="13"/>
  <c r="J125" i="13" s="1"/>
  <c r="E7" i="13"/>
  <c r="E85" i="13" s="1"/>
  <c r="J181" i="12"/>
  <c r="J133" i="12"/>
  <c r="T132" i="12"/>
  <c r="R132" i="12"/>
  <c r="P132" i="12"/>
  <c r="BK132" i="12"/>
  <c r="J132" i="12" s="1"/>
  <c r="J99" i="12" s="1"/>
  <c r="J41" i="12"/>
  <c r="J40" i="12"/>
  <c r="AY106" i="1" s="1"/>
  <c r="J39" i="12"/>
  <c r="AX106" i="1"/>
  <c r="BI188" i="12"/>
  <c r="BH188" i="12"/>
  <c r="BG188" i="12"/>
  <c r="BE188" i="12"/>
  <c r="T188" i="12"/>
  <c r="R188" i="12"/>
  <c r="P188" i="12"/>
  <c r="BI187" i="12"/>
  <c r="BH187" i="12"/>
  <c r="BG187" i="12"/>
  <c r="BE187" i="12"/>
  <c r="T187" i="12"/>
  <c r="R187" i="12"/>
  <c r="P187" i="12"/>
  <c r="BI186" i="12"/>
  <c r="BH186" i="12"/>
  <c r="BG186" i="12"/>
  <c r="BE186" i="12"/>
  <c r="T186" i="12"/>
  <c r="R186" i="12"/>
  <c r="P186" i="12"/>
  <c r="BI184" i="12"/>
  <c r="BH184" i="12"/>
  <c r="BG184" i="12"/>
  <c r="BE184" i="12"/>
  <c r="T184" i="12"/>
  <c r="R184" i="12"/>
  <c r="P184" i="12"/>
  <c r="BI183" i="12"/>
  <c r="BH183" i="12"/>
  <c r="BG183" i="12"/>
  <c r="BE183" i="12"/>
  <c r="T183" i="12"/>
  <c r="R183" i="12"/>
  <c r="P183" i="12"/>
  <c r="J103" i="12"/>
  <c r="BI180" i="12"/>
  <c r="BH180" i="12"/>
  <c r="BG180" i="12"/>
  <c r="BE180" i="12"/>
  <c r="T180" i="12"/>
  <c r="R180" i="12"/>
  <c r="P180" i="12"/>
  <c r="BI179" i="12"/>
  <c r="BH179" i="12"/>
  <c r="BG179" i="12"/>
  <c r="BE179" i="12"/>
  <c r="T179" i="12"/>
  <c r="R179" i="12"/>
  <c r="P179" i="12"/>
  <c r="BI178" i="12"/>
  <c r="BH178" i="12"/>
  <c r="BG178" i="12"/>
  <c r="BE178" i="12"/>
  <c r="T178" i="12"/>
  <c r="R178" i="12"/>
  <c r="P178" i="12"/>
  <c r="BI177" i="12"/>
  <c r="BH177" i="12"/>
  <c r="BG177" i="12"/>
  <c r="BE177" i="12"/>
  <c r="T177" i="12"/>
  <c r="R177" i="12"/>
  <c r="P177" i="12"/>
  <c r="BI176" i="12"/>
  <c r="BH176" i="12"/>
  <c r="BG176" i="12"/>
  <c r="BE176" i="12"/>
  <c r="T176" i="12"/>
  <c r="R176" i="12"/>
  <c r="P176" i="12"/>
  <c r="BI175" i="12"/>
  <c r="BH175" i="12"/>
  <c r="BG175" i="12"/>
  <c r="BE175" i="12"/>
  <c r="T175" i="12"/>
  <c r="R175" i="12"/>
  <c r="P175" i="12"/>
  <c r="BI174" i="12"/>
  <c r="BH174" i="12"/>
  <c r="BG174" i="12"/>
  <c r="BE174" i="12"/>
  <c r="T174" i="12"/>
  <c r="R174" i="12"/>
  <c r="P174" i="12"/>
  <c r="BI173" i="12"/>
  <c r="BH173" i="12"/>
  <c r="BG173" i="12"/>
  <c r="BE173" i="12"/>
  <c r="T173" i="12"/>
  <c r="R173" i="12"/>
  <c r="P173" i="12"/>
  <c r="BI172" i="12"/>
  <c r="BH172" i="12"/>
  <c r="BG172" i="12"/>
  <c r="BE172" i="12"/>
  <c r="T172" i="12"/>
  <c r="R172" i="12"/>
  <c r="P172" i="12"/>
  <c r="BI171" i="12"/>
  <c r="BH171" i="12"/>
  <c r="BG171" i="12"/>
  <c r="BE171" i="12"/>
  <c r="T171" i="12"/>
  <c r="R171" i="12"/>
  <c r="P171" i="12"/>
  <c r="BI170" i="12"/>
  <c r="BH170" i="12"/>
  <c r="BG170" i="12"/>
  <c r="BE170" i="12"/>
  <c r="T170" i="12"/>
  <c r="R170" i="12"/>
  <c r="P170" i="12"/>
  <c r="BI169" i="12"/>
  <c r="BH169" i="12"/>
  <c r="BG169" i="12"/>
  <c r="BE169" i="12"/>
  <c r="T169" i="12"/>
  <c r="R169" i="12"/>
  <c r="P169" i="12"/>
  <c r="BI168" i="12"/>
  <c r="BH168" i="12"/>
  <c r="BG168" i="12"/>
  <c r="BE168" i="12"/>
  <c r="T168" i="12"/>
  <c r="R168" i="12"/>
  <c r="P168" i="12"/>
  <c r="BI167" i="12"/>
  <c r="BH167" i="12"/>
  <c r="BG167" i="12"/>
  <c r="BE167" i="12"/>
  <c r="T167" i="12"/>
  <c r="R167" i="12"/>
  <c r="P167" i="12"/>
  <c r="BI166" i="12"/>
  <c r="BH166" i="12"/>
  <c r="BG166" i="12"/>
  <c r="BE166" i="12"/>
  <c r="T166" i="12"/>
  <c r="R166" i="12"/>
  <c r="P166" i="12"/>
  <c r="BI165" i="12"/>
  <c r="BH165" i="12"/>
  <c r="BG165" i="12"/>
  <c r="BE165" i="12"/>
  <c r="T165" i="12"/>
  <c r="R165" i="12"/>
  <c r="P165" i="12"/>
  <c r="BI164" i="12"/>
  <c r="BH164" i="12"/>
  <c r="BG164" i="12"/>
  <c r="BE164" i="12"/>
  <c r="T164" i="12"/>
  <c r="R164" i="12"/>
  <c r="P164" i="12"/>
  <c r="BI163" i="12"/>
  <c r="BH163" i="12"/>
  <c r="BG163" i="12"/>
  <c r="BE163" i="12"/>
  <c r="T163" i="12"/>
  <c r="R163" i="12"/>
  <c r="P163" i="12"/>
  <c r="BI162" i="12"/>
  <c r="BH162" i="12"/>
  <c r="BG162" i="12"/>
  <c r="BE162" i="12"/>
  <c r="T162" i="12"/>
  <c r="R162" i="12"/>
  <c r="P162" i="12"/>
  <c r="BI161" i="12"/>
  <c r="BH161" i="12"/>
  <c r="BG161" i="12"/>
  <c r="BE161" i="12"/>
  <c r="T161" i="12"/>
  <c r="R161" i="12"/>
  <c r="P161" i="12"/>
  <c r="BI160" i="12"/>
  <c r="BH160" i="12"/>
  <c r="BG160" i="12"/>
  <c r="BE160" i="12"/>
  <c r="T160" i="12"/>
  <c r="R160" i="12"/>
  <c r="P160" i="12"/>
  <c r="BI159" i="12"/>
  <c r="BH159" i="12"/>
  <c r="BG159" i="12"/>
  <c r="BE159" i="12"/>
  <c r="T159" i="12"/>
  <c r="R159" i="12"/>
  <c r="P159" i="12"/>
  <c r="BI158" i="12"/>
  <c r="BH158" i="12"/>
  <c r="BG158" i="12"/>
  <c r="BE158" i="12"/>
  <c r="T158" i="12"/>
  <c r="R158" i="12"/>
  <c r="P158" i="12"/>
  <c r="BI157" i="12"/>
  <c r="BH157" i="12"/>
  <c r="BG157" i="12"/>
  <c r="BE157" i="12"/>
  <c r="T157" i="12"/>
  <c r="R157" i="12"/>
  <c r="P157" i="12"/>
  <c r="BI156" i="12"/>
  <c r="BH156" i="12"/>
  <c r="BG156" i="12"/>
  <c r="BE156" i="12"/>
  <c r="T156" i="12"/>
  <c r="R156" i="12"/>
  <c r="P156" i="12"/>
  <c r="BI155" i="12"/>
  <c r="BH155" i="12"/>
  <c r="BG155" i="12"/>
  <c r="BE155" i="12"/>
  <c r="T155" i="12"/>
  <c r="R155" i="12"/>
  <c r="P155" i="12"/>
  <c r="BI154" i="12"/>
  <c r="BH154" i="12"/>
  <c r="BG154" i="12"/>
  <c r="BE154" i="12"/>
  <c r="T154" i="12"/>
  <c r="R154" i="12"/>
  <c r="P154" i="12"/>
  <c r="BI153" i="12"/>
  <c r="BH153" i="12"/>
  <c r="BG153" i="12"/>
  <c r="BE153" i="12"/>
  <c r="T153" i="12"/>
  <c r="R153" i="12"/>
  <c r="P153" i="12"/>
  <c r="BI152" i="12"/>
  <c r="BH152" i="12"/>
  <c r="BG152" i="12"/>
  <c r="BE152" i="12"/>
  <c r="T152" i="12"/>
  <c r="R152" i="12"/>
  <c r="P152" i="12"/>
  <c r="BI151" i="12"/>
  <c r="BH151" i="12"/>
  <c r="BG151" i="12"/>
  <c r="BE151" i="12"/>
  <c r="T151" i="12"/>
  <c r="R151" i="12"/>
  <c r="P151" i="12"/>
  <c r="BI150" i="12"/>
  <c r="BH150" i="12"/>
  <c r="BG150" i="12"/>
  <c r="BE150" i="12"/>
  <c r="T150" i="12"/>
  <c r="R150" i="12"/>
  <c r="P150" i="12"/>
  <c r="BI149" i="12"/>
  <c r="BH149" i="12"/>
  <c r="BG149" i="12"/>
  <c r="BE149" i="12"/>
  <c r="T149" i="12"/>
  <c r="R149" i="12"/>
  <c r="P149" i="12"/>
  <c r="BI148" i="12"/>
  <c r="BH148" i="12"/>
  <c r="BG148" i="12"/>
  <c r="BE148" i="12"/>
  <c r="T148" i="12"/>
  <c r="R148" i="12"/>
  <c r="P148" i="12"/>
  <c r="BI147" i="12"/>
  <c r="BH147" i="12"/>
  <c r="BG147" i="12"/>
  <c r="BE147" i="12"/>
  <c r="T147" i="12"/>
  <c r="R147" i="12"/>
  <c r="P147" i="12"/>
  <c r="BI146" i="12"/>
  <c r="BH146" i="12"/>
  <c r="BG146" i="12"/>
  <c r="BE146" i="12"/>
  <c r="T146" i="12"/>
  <c r="R146" i="12"/>
  <c r="P146" i="12"/>
  <c r="BI145" i="12"/>
  <c r="BH145" i="12"/>
  <c r="BG145" i="12"/>
  <c r="BE145" i="12"/>
  <c r="T145" i="12"/>
  <c r="R145" i="12"/>
  <c r="P145" i="12"/>
  <c r="BI144" i="12"/>
  <c r="BH144" i="12"/>
  <c r="BG144" i="12"/>
  <c r="BE144" i="12"/>
  <c r="T144" i="12"/>
  <c r="R144" i="12"/>
  <c r="P144" i="12"/>
  <c r="BI143" i="12"/>
  <c r="BH143" i="12"/>
  <c r="BG143" i="12"/>
  <c r="BE143" i="12"/>
  <c r="T143" i="12"/>
  <c r="R143" i="12"/>
  <c r="P143" i="12"/>
  <c r="BI142" i="12"/>
  <c r="BH142" i="12"/>
  <c r="BG142" i="12"/>
  <c r="BE142" i="12"/>
  <c r="T142" i="12"/>
  <c r="R142" i="12"/>
  <c r="P142" i="12"/>
  <c r="BI141" i="12"/>
  <c r="BH141" i="12"/>
  <c r="BG141" i="12"/>
  <c r="BE141" i="12"/>
  <c r="T141" i="12"/>
  <c r="R141" i="12"/>
  <c r="P141" i="12"/>
  <c r="BI140" i="12"/>
  <c r="BH140" i="12"/>
  <c r="BG140" i="12"/>
  <c r="BE140" i="12"/>
  <c r="T140" i="12"/>
  <c r="R140" i="12"/>
  <c r="P140" i="12"/>
  <c r="BI139" i="12"/>
  <c r="BH139" i="12"/>
  <c r="BG139" i="12"/>
  <c r="BE139" i="12"/>
  <c r="T139" i="12"/>
  <c r="R139" i="12"/>
  <c r="P139" i="12"/>
  <c r="BI138" i="12"/>
  <c r="BH138" i="12"/>
  <c r="BG138" i="12"/>
  <c r="BE138" i="12"/>
  <c r="T138" i="12"/>
  <c r="R138" i="12"/>
  <c r="P138" i="12"/>
  <c r="BI137" i="12"/>
  <c r="BH137" i="12"/>
  <c r="BG137" i="12"/>
  <c r="BE137" i="12"/>
  <c r="T137" i="12"/>
  <c r="R137" i="12"/>
  <c r="P137" i="12"/>
  <c r="BI136" i="12"/>
  <c r="BH136" i="12"/>
  <c r="BG136" i="12"/>
  <c r="BE136" i="12"/>
  <c r="T136" i="12"/>
  <c r="R136" i="12"/>
  <c r="P136" i="12"/>
  <c r="J100" i="12"/>
  <c r="F125" i="12"/>
  <c r="E123" i="12"/>
  <c r="J33" i="12"/>
  <c r="F91" i="12"/>
  <c r="E89" i="12"/>
  <c r="J26" i="12"/>
  <c r="E26" i="12"/>
  <c r="J128" i="12" s="1"/>
  <c r="J25" i="12"/>
  <c r="J23" i="12"/>
  <c r="E23" i="12"/>
  <c r="J127" i="12" s="1"/>
  <c r="J22" i="12"/>
  <c r="J20" i="12"/>
  <c r="E20" i="12"/>
  <c r="F128" i="12" s="1"/>
  <c r="J19" i="12"/>
  <c r="J17" i="12"/>
  <c r="E17" i="12"/>
  <c r="F127" i="12" s="1"/>
  <c r="J16" i="12"/>
  <c r="J14" i="12"/>
  <c r="J91" i="12" s="1"/>
  <c r="E7" i="12"/>
  <c r="E119" i="12" s="1"/>
  <c r="J41" i="11"/>
  <c r="J40" i="11"/>
  <c r="AY105" i="1" s="1"/>
  <c r="J39" i="11"/>
  <c r="AX105" i="1" s="1"/>
  <c r="BI181" i="11"/>
  <c r="BH181" i="11"/>
  <c r="BG181" i="11"/>
  <c r="BE181" i="11"/>
  <c r="T181" i="11"/>
  <c r="T180" i="11" s="1"/>
  <c r="R181" i="11"/>
  <c r="R180" i="11" s="1"/>
  <c r="P181" i="11"/>
  <c r="P180" i="11"/>
  <c r="BI179" i="11"/>
  <c r="BH179" i="11"/>
  <c r="BG179" i="11"/>
  <c r="BE179" i="11"/>
  <c r="T179" i="11"/>
  <c r="R179" i="11"/>
  <c r="P179" i="11"/>
  <c r="BI178" i="11"/>
  <c r="BH178" i="11"/>
  <c r="BG178" i="11"/>
  <c r="BE178" i="11"/>
  <c r="T178" i="11"/>
  <c r="R178" i="11"/>
  <c r="P178" i="11"/>
  <c r="BI177" i="11"/>
  <c r="BH177" i="11"/>
  <c r="BG177" i="11"/>
  <c r="BE177" i="11"/>
  <c r="T177" i="11"/>
  <c r="R177" i="11"/>
  <c r="P177" i="11"/>
  <c r="BI176" i="11"/>
  <c r="BH176" i="11"/>
  <c r="BG176" i="11"/>
  <c r="BE176" i="11"/>
  <c r="T176" i="11"/>
  <c r="R176" i="11"/>
  <c r="P176" i="11"/>
  <c r="BI175" i="11"/>
  <c r="BH175" i="11"/>
  <c r="BG175" i="11"/>
  <c r="BE175" i="11"/>
  <c r="T175" i="11"/>
  <c r="R175" i="11"/>
  <c r="P175" i="11"/>
  <c r="BI174" i="11"/>
  <c r="BH174" i="11"/>
  <c r="BG174" i="11"/>
  <c r="BE174" i="11"/>
  <c r="T174" i="11"/>
  <c r="R174" i="11"/>
  <c r="P174" i="11"/>
  <c r="BI173" i="11"/>
  <c r="BH173" i="11"/>
  <c r="BG173" i="11"/>
  <c r="BE173" i="11"/>
  <c r="T173" i="11"/>
  <c r="R173" i="11"/>
  <c r="P173" i="11"/>
  <c r="BI172" i="11"/>
  <c r="BH172" i="11"/>
  <c r="BG172" i="11"/>
  <c r="BE172" i="11"/>
  <c r="T172" i="11"/>
  <c r="R172" i="11"/>
  <c r="P172" i="11"/>
  <c r="BI171" i="11"/>
  <c r="BH171" i="11"/>
  <c r="BG171" i="11"/>
  <c r="BE171" i="11"/>
  <c r="T171" i="11"/>
  <c r="R171" i="11"/>
  <c r="P171" i="11"/>
  <c r="BI170" i="11"/>
  <c r="BH170" i="11"/>
  <c r="BG170" i="11"/>
  <c r="BE170" i="11"/>
  <c r="T170" i="11"/>
  <c r="R170" i="11"/>
  <c r="P170" i="11"/>
  <c r="BI169" i="11"/>
  <c r="BH169" i="11"/>
  <c r="BG169" i="11"/>
  <c r="BE169" i="11"/>
  <c r="T169" i="11"/>
  <c r="R169" i="11"/>
  <c r="P169" i="11"/>
  <c r="BI168" i="11"/>
  <c r="BH168" i="11"/>
  <c r="BG168" i="11"/>
  <c r="BE168" i="11"/>
  <c r="T168" i="11"/>
  <c r="R168" i="11"/>
  <c r="P168" i="11"/>
  <c r="BI167" i="11"/>
  <c r="BH167" i="11"/>
  <c r="BG167" i="11"/>
  <c r="BE167" i="11"/>
  <c r="T167" i="11"/>
  <c r="R167" i="11"/>
  <c r="P167" i="11"/>
  <c r="BI166" i="11"/>
  <c r="BH166" i="11"/>
  <c r="BG166" i="11"/>
  <c r="BE166" i="11"/>
  <c r="T166" i="11"/>
  <c r="R166" i="11"/>
  <c r="P166" i="11"/>
  <c r="BI165" i="11"/>
  <c r="BH165" i="11"/>
  <c r="BG165" i="11"/>
  <c r="BE165" i="11"/>
  <c r="T165" i="11"/>
  <c r="R165" i="11"/>
  <c r="P165" i="11"/>
  <c r="BI164" i="11"/>
  <c r="BH164" i="11"/>
  <c r="BG164" i="11"/>
  <c r="BE164" i="11"/>
  <c r="T164" i="11"/>
  <c r="R164" i="11"/>
  <c r="P164" i="11"/>
  <c r="BI163" i="11"/>
  <c r="BH163" i="11"/>
  <c r="BG163" i="11"/>
  <c r="BE163" i="11"/>
  <c r="T163" i="11"/>
  <c r="R163" i="11"/>
  <c r="P163" i="11"/>
  <c r="BI162" i="11"/>
  <c r="BH162" i="11"/>
  <c r="BG162" i="11"/>
  <c r="BE162" i="11"/>
  <c r="T162" i="11"/>
  <c r="R162" i="11"/>
  <c r="P162" i="11"/>
  <c r="BI161" i="11"/>
  <c r="BH161" i="11"/>
  <c r="BG161" i="11"/>
  <c r="BE161" i="11"/>
  <c r="T161" i="11"/>
  <c r="R161" i="11"/>
  <c r="P161" i="11"/>
  <c r="BI159" i="11"/>
  <c r="BH159" i="11"/>
  <c r="BG159" i="11"/>
  <c r="BE159" i="11"/>
  <c r="T159" i="11"/>
  <c r="R159" i="11"/>
  <c r="P159" i="11"/>
  <c r="BI158" i="11"/>
  <c r="BH158" i="11"/>
  <c r="BG158" i="11"/>
  <c r="BE158" i="11"/>
  <c r="T158" i="11"/>
  <c r="R158" i="11"/>
  <c r="P158" i="11"/>
  <c r="BI156" i="11"/>
  <c r="BH156" i="11"/>
  <c r="BG156" i="11"/>
  <c r="BE156" i="11"/>
  <c r="T156" i="11"/>
  <c r="R156" i="11"/>
  <c r="P156" i="11"/>
  <c r="BI155" i="11"/>
  <c r="BH155" i="11"/>
  <c r="BG155" i="11"/>
  <c r="BE155" i="11"/>
  <c r="T155" i="11"/>
  <c r="R155" i="11"/>
  <c r="P155" i="11"/>
  <c r="BI154" i="11"/>
  <c r="BH154" i="11"/>
  <c r="BG154" i="11"/>
  <c r="BE154" i="11"/>
  <c r="T154" i="11"/>
  <c r="R154" i="11"/>
  <c r="P154" i="11"/>
  <c r="BI153" i="11"/>
  <c r="BH153" i="11"/>
  <c r="BG153" i="11"/>
  <c r="BE153" i="11"/>
  <c r="T153" i="11"/>
  <c r="R153" i="11"/>
  <c r="P153" i="11"/>
  <c r="BI152" i="11"/>
  <c r="BH152" i="11"/>
  <c r="BG152" i="11"/>
  <c r="BE152" i="11"/>
  <c r="T152" i="11"/>
  <c r="R152" i="11"/>
  <c r="P152" i="11"/>
  <c r="BI151" i="11"/>
  <c r="BH151" i="11"/>
  <c r="BG151" i="11"/>
  <c r="BE151" i="11"/>
  <c r="T151" i="11"/>
  <c r="R151" i="11"/>
  <c r="P151" i="11"/>
  <c r="BI150" i="11"/>
  <c r="BH150" i="11"/>
  <c r="BG150" i="11"/>
  <c r="BE150" i="11"/>
  <c r="T150" i="11"/>
  <c r="R150" i="11"/>
  <c r="P150" i="11"/>
  <c r="BI149" i="11"/>
  <c r="BH149" i="11"/>
  <c r="BG149" i="11"/>
  <c r="BE149" i="11"/>
  <c r="T149" i="11"/>
  <c r="R149" i="11"/>
  <c r="P149" i="11"/>
  <c r="BI148" i="11"/>
  <c r="BH148" i="11"/>
  <c r="BG148" i="11"/>
  <c r="BE148" i="11"/>
  <c r="T148" i="11"/>
  <c r="R148" i="11"/>
  <c r="P148" i="11"/>
  <c r="BI147" i="11"/>
  <c r="BH147" i="11"/>
  <c r="BG147" i="11"/>
  <c r="BE147" i="11"/>
  <c r="T147" i="11"/>
  <c r="R147" i="11"/>
  <c r="P147" i="11"/>
  <c r="BI146" i="11"/>
  <c r="BH146" i="11"/>
  <c r="BG146" i="11"/>
  <c r="BE146" i="11"/>
  <c r="T146" i="11"/>
  <c r="R146" i="11"/>
  <c r="P146" i="11"/>
  <c r="BI145" i="11"/>
  <c r="BH145" i="11"/>
  <c r="BG145" i="11"/>
  <c r="BE145" i="11"/>
  <c r="T145" i="11"/>
  <c r="R145" i="11"/>
  <c r="P145" i="11"/>
  <c r="BI144" i="11"/>
  <c r="BH144" i="11"/>
  <c r="BG144" i="11"/>
  <c r="BE144" i="11"/>
  <c r="T144" i="11"/>
  <c r="R144" i="11"/>
  <c r="P144" i="11"/>
  <c r="BI143" i="11"/>
  <c r="BH143" i="11"/>
  <c r="BG143" i="11"/>
  <c r="BE143" i="11"/>
  <c r="T143" i="11"/>
  <c r="R143" i="11"/>
  <c r="P143" i="11"/>
  <c r="BI142" i="11"/>
  <c r="BH142" i="11"/>
  <c r="BG142" i="11"/>
  <c r="BE142" i="11"/>
  <c r="T142" i="11"/>
  <c r="R142" i="11"/>
  <c r="P142" i="11"/>
  <c r="BI140" i="11"/>
  <c r="BH140" i="11"/>
  <c r="BG140" i="11"/>
  <c r="BE140" i="11"/>
  <c r="T140" i="11"/>
  <c r="T139" i="11"/>
  <c r="R140" i="11"/>
  <c r="R139" i="11" s="1"/>
  <c r="P140" i="11"/>
  <c r="P139" i="11" s="1"/>
  <c r="BI138" i="11"/>
  <c r="BH138" i="11"/>
  <c r="BG138" i="11"/>
  <c r="BE138" i="11"/>
  <c r="T138" i="11"/>
  <c r="R138" i="11"/>
  <c r="P138" i="11"/>
  <c r="BI137" i="11"/>
  <c r="BH137" i="11"/>
  <c r="BG137" i="11"/>
  <c r="BE137" i="11"/>
  <c r="T137" i="11"/>
  <c r="R137" i="11"/>
  <c r="P137" i="11"/>
  <c r="BI136" i="11"/>
  <c r="BH136" i="11"/>
  <c r="BG136" i="11"/>
  <c r="BE136" i="11"/>
  <c r="T136" i="11"/>
  <c r="R136" i="11"/>
  <c r="P136" i="11"/>
  <c r="BI135" i="11"/>
  <c r="BH135" i="11"/>
  <c r="BG135" i="11"/>
  <c r="BE135" i="11"/>
  <c r="T135" i="11"/>
  <c r="R135" i="11"/>
  <c r="P135" i="11"/>
  <c r="BI134" i="11"/>
  <c r="BH134" i="11"/>
  <c r="BG134" i="11"/>
  <c r="BE134" i="11"/>
  <c r="T134" i="11"/>
  <c r="R134" i="11"/>
  <c r="P134" i="11"/>
  <c r="J127" i="11"/>
  <c r="F127" i="11"/>
  <c r="F125" i="11"/>
  <c r="E123" i="11"/>
  <c r="J33" i="11"/>
  <c r="J93" i="11"/>
  <c r="F93" i="11"/>
  <c r="F91" i="11"/>
  <c r="E89" i="11"/>
  <c r="J26" i="11"/>
  <c r="E26" i="11"/>
  <c r="J128" i="11"/>
  <c r="J25" i="11"/>
  <c r="J20" i="11"/>
  <c r="E20" i="11"/>
  <c r="F128" i="11"/>
  <c r="J19" i="11"/>
  <c r="J14" i="11"/>
  <c r="J91" i="11" s="1"/>
  <c r="E7" i="11"/>
  <c r="E85" i="11" s="1"/>
  <c r="J41" i="10"/>
  <c r="J40" i="10"/>
  <c r="AY104" i="1"/>
  <c r="J39" i="10"/>
  <c r="AX104" i="1" s="1"/>
  <c r="BI209" i="10"/>
  <c r="BH209" i="10"/>
  <c r="BG209" i="10"/>
  <c r="BE209" i="10"/>
  <c r="T209" i="10"/>
  <c r="R209" i="10"/>
  <c r="P209" i="10"/>
  <c r="BI208" i="10"/>
  <c r="BH208" i="10"/>
  <c r="BG208" i="10"/>
  <c r="BE208" i="10"/>
  <c r="T208" i="10"/>
  <c r="R208" i="10"/>
  <c r="P208" i="10"/>
  <c r="BI207" i="10"/>
  <c r="BH207" i="10"/>
  <c r="BG207" i="10"/>
  <c r="BE207" i="10"/>
  <c r="T207" i="10"/>
  <c r="R207" i="10"/>
  <c r="P207" i="10"/>
  <c r="BI206" i="10"/>
  <c r="BH206" i="10"/>
  <c r="BG206" i="10"/>
  <c r="BE206" i="10"/>
  <c r="T206" i="10"/>
  <c r="R206" i="10"/>
  <c r="P206" i="10"/>
  <c r="BI205" i="10"/>
  <c r="BH205" i="10"/>
  <c r="BG205" i="10"/>
  <c r="BE205" i="10"/>
  <c r="T205" i="10"/>
  <c r="R205" i="10"/>
  <c r="P205" i="10"/>
  <c r="BI204" i="10"/>
  <c r="BH204" i="10"/>
  <c r="BG204" i="10"/>
  <c r="BE204" i="10"/>
  <c r="T204" i="10"/>
  <c r="R204" i="10"/>
  <c r="P204" i="10"/>
  <c r="BI202" i="10"/>
  <c r="BH202" i="10"/>
  <c r="BG202" i="10"/>
  <c r="BE202" i="10"/>
  <c r="T202" i="10"/>
  <c r="T201" i="10" s="1"/>
  <c r="R202" i="10"/>
  <c r="R201" i="10"/>
  <c r="P202" i="10"/>
  <c r="P201" i="10"/>
  <c r="BI200" i="10"/>
  <c r="BH200" i="10"/>
  <c r="BG200" i="10"/>
  <c r="BE200" i="10"/>
  <c r="T200" i="10"/>
  <c r="R200" i="10"/>
  <c r="P200" i="10"/>
  <c r="BI199" i="10"/>
  <c r="BH199" i="10"/>
  <c r="BG199" i="10"/>
  <c r="BE199" i="10"/>
  <c r="T199" i="10"/>
  <c r="R199" i="10"/>
  <c r="P199" i="10"/>
  <c r="BI198" i="10"/>
  <c r="BH198" i="10"/>
  <c r="BG198" i="10"/>
  <c r="BE198" i="10"/>
  <c r="T198" i="10"/>
  <c r="R198" i="10"/>
  <c r="P198" i="10"/>
  <c r="BI197" i="10"/>
  <c r="BH197" i="10"/>
  <c r="BG197" i="10"/>
  <c r="BE197" i="10"/>
  <c r="T197" i="10"/>
  <c r="R197" i="10"/>
  <c r="P197" i="10"/>
  <c r="BI196" i="10"/>
  <c r="BH196" i="10"/>
  <c r="BG196" i="10"/>
  <c r="BE196" i="10"/>
  <c r="T196" i="10"/>
  <c r="R196" i="10"/>
  <c r="P196" i="10"/>
  <c r="BI194" i="10"/>
  <c r="BH194" i="10"/>
  <c r="BG194" i="10"/>
  <c r="BE194" i="10"/>
  <c r="T194" i="10"/>
  <c r="R194" i="10"/>
  <c r="P194" i="10"/>
  <c r="BI193" i="10"/>
  <c r="BH193" i="10"/>
  <c r="BG193" i="10"/>
  <c r="BE193" i="10"/>
  <c r="T193" i="10"/>
  <c r="R193" i="10"/>
  <c r="P193" i="10"/>
  <c r="BI192" i="10"/>
  <c r="BH192" i="10"/>
  <c r="BG192" i="10"/>
  <c r="BE192" i="10"/>
  <c r="T192" i="10"/>
  <c r="R192" i="10"/>
  <c r="P192" i="10"/>
  <c r="BI191" i="10"/>
  <c r="BH191" i="10"/>
  <c r="BG191" i="10"/>
  <c r="BE191" i="10"/>
  <c r="T191" i="10"/>
  <c r="R191" i="10"/>
  <c r="P191" i="10"/>
  <c r="BI190" i="10"/>
  <c r="BH190" i="10"/>
  <c r="BG190" i="10"/>
  <c r="BE190" i="10"/>
  <c r="T190" i="10"/>
  <c r="R190" i="10"/>
  <c r="P190" i="10"/>
  <c r="BI189" i="10"/>
  <c r="BH189" i="10"/>
  <c r="BG189" i="10"/>
  <c r="BE189" i="10"/>
  <c r="T189" i="10"/>
  <c r="R189" i="10"/>
  <c r="P189" i="10"/>
  <c r="BI188" i="10"/>
  <c r="BH188" i="10"/>
  <c r="BG188" i="10"/>
  <c r="BE188" i="10"/>
  <c r="T188" i="10"/>
  <c r="R188" i="10"/>
  <c r="P188" i="10"/>
  <c r="BI187" i="10"/>
  <c r="BH187" i="10"/>
  <c r="BG187" i="10"/>
  <c r="BE187" i="10"/>
  <c r="T187" i="10"/>
  <c r="R187" i="10"/>
  <c r="P187" i="10"/>
  <c r="BI186" i="10"/>
  <c r="BH186" i="10"/>
  <c r="BG186" i="10"/>
  <c r="BE186" i="10"/>
  <c r="T186" i="10"/>
  <c r="R186" i="10"/>
  <c r="P186" i="10"/>
  <c r="BI185" i="10"/>
  <c r="BH185" i="10"/>
  <c r="BG185" i="10"/>
  <c r="BE185" i="10"/>
  <c r="T185" i="10"/>
  <c r="R185" i="10"/>
  <c r="P185" i="10"/>
  <c r="BI184" i="10"/>
  <c r="BH184" i="10"/>
  <c r="BG184" i="10"/>
  <c r="BE184" i="10"/>
  <c r="T184" i="10"/>
  <c r="R184" i="10"/>
  <c r="P184" i="10"/>
  <c r="BI183" i="10"/>
  <c r="BH183" i="10"/>
  <c r="BG183" i="10"/>
  <c r="BE183" i="10"/>
  <c r="T183" i="10"/>
  <c r="R183" i="10"/>
  <c r="P183" i="10"/>
  <c r="BI182" i="10"/>
  <c r="BH182" i="10"/>
  <c r="BG182" i="10"/>
  <c r="BE182" i="10"/>
  <c r="T182" i="10"/>
  <c r="R182" i="10"/>
  <c r="P182" i="10"/>
  <c r="BI181" i="10"/>
  <c r="BH181" i="10"/>
  <c r="BG181" i="10"/>
  <c r="BE181" i="10"/>
  <c r="T181" i="10"/>
  <c r="R181" i="10"/>
  <c r="P181" i="10"/>
  <c r="BI180" i="10"/>
  <c r="BH180" i="10"/>
  <c r="BG180" i="10"/>
  <c r="BE180" i="10"/>
  <c r="T180" i="10"/>
  <c r="R180" i="10"/>
  <c r="P180" i="10"/>
  <c r="BI179" i="10"/>
  <c r="BH179" i="10"/>
  <c r="BG179" i="10"/>
  <c r="BE179" i="10"/>
  <c r="T179" i="10"/>
  <c r="R179" i="10"/>
  <c r="P179" i="10"/>
  <c r="BI178" i="10"/>
  <c r="BH178" i="10"/>
  <c r="BG178" i="10"/>
  <c r="BE178" i="10"/>
  <c r="T178" i="10"/>
  <c r="R178" i="10"/>
  <c r="P178" i="10"/>
  <c r="BI177" i="10"/>
  <c r="BH177" i="10"/>
  <c r="BG177" i="10"/>
  <c r="BE177" i="10"/>
  <c r="T177" i="10"/>
  <c r="R177" i="10"/>
  <c r="P177" i="10"/>
  <c r="BI176" i="10"/>
  <c r="BH176" i="10"/>
  <c r="BG176" i="10"/>
  <c r="BE176" i="10"/>
  <c r="T176" i="10"/>
  <c r="R176" i="10"/>
  <c r="P176" i="10"/>
  <c r="BI175" i="10"/>
  <c r="BH175" i="10"/>
  <c r="BG175" i="10"/>
  <c r="BE175" i="10"/>
  <c r="T175" i="10"/>
  <c r="R175" i="10"/>
  <c r="P175" i="10"/>
  <c r="BI174" i="10"/>
  <c r="BH174" i="10"/>
  <c r="BG174" i="10"/>
  <c r="BE174" i="10"/>
  <c r="T174" i="10"/>
  <c r="R174" i="10"/>
  <c r="P174" i="10"/>
  <c r="BI173" i="10"/>
  <c r="BH173" i="10"/>
  <c r="BG173" i="10"/>
  <c r="BE173" i="10"/>
  <c r="T173" i="10"/>
  <c r="R173" i="10"/>
  <c r="P173" i="10"/>
  <c r="BI172" i="10"/>
  <c r="BH172" i="10"/>
  <c r="BG172" i="10"/>
  <c r="BE172" i="10"/>
  <c r="T172" i="10"/>
  <c r="R172" i="10"/>
  <c r="P172" i="10"/>
  <c r="BI171" i="10"/>
  <c r="BH171" i="10"/>
  <c r="BG171" i="10"/>
  <c r="BE171" i="10"/>
  <c r="T171" i="10"/>
  <c r="R171" i="10"/>
  <c r="P171" i="10"/>
  <c r="BI170" i="10"/>
  <c r="BH170" i="10"/>
  <c r="BG170" i="10"/>
  <c r="BE170" i="10"/>
  <c r="T170" i="10"/>
  <c r="R170" i="10"/>
  <c r="P170" i="10"/>
  <c r="BI169" i="10"/>
  <c r="BH169" i="10"/>
  <c r="BG169" i="10"/>
  <c r="BE169" i="10"/>
  <c r="T169" i="10"/>
  <c r="R169" i="10"/>
  <c r="P169" i="10"/>
  <c r="BI168" i="10"/>
  <c r="BH168" i="10"/>
  <c r="BG168" i="10"/>
  <c r="BE168" i="10"/>
  <c r="T168" i="10"/>
  <c r="R168" i="10"/>
  <c r="P168" i="10"/>
  <c r="BI167" i="10"/>
  <c r="BH167" i="10"/>
  <c r="BG167" i="10"/>
  <c r="BE167" i="10"/>
  <c r="T167" i="10"/>
  <c r="R167" i="10"/>
  <c r="P167" i="10"/>
  <c r="BI165" i="10"/>
  <c r="BH165" i="10"/>
  <c r="BG165" i="10"/>
  <c r="BE165" i="10"/>
  <c r="T165" i="10"/>
  <c r="R165" i="10"/>
  <c r="P165" i="10"/>
  <c r="BI164" i="10"/>
  <c r="BH164" i="10"/>
  <c r="BG164" i="10"/>
  <c r="BE164" i="10"/>
  <c r="T164" i="10"/>
  <c r="R164" i="10"/>
  <c r="P164" i="10"/>
  <c r="BI163" i="10"/>
  <c r="BH163" i="10"/>
  <c r="BG163" i="10"/>
  <c r="BE163" i="10"/>
  <c r="T163" i="10"/>
  <c r="R163" i="10"/>
  <c r="P163" i="10"/>
  <c r="BI162" i="10"/>
  <c r="BH162" i="10"/>
  <c r="BG162" i="10"/>
  <c r="BE162" i="10"/>
  <c r="T162" i="10"/>
  <c r="R162" i="10"/>
  <c r="P162" i="10"/>
  <c r="BI161" i="10"/>
  <c r="BH161" i="10"/>
  <c r="BG161" i="10"/>
  <c r="BE161" i="10"/>
  <c r="T161" i="10"/>
  <c r="R161" i="10"/>
  <c r="P161" i="10"/>
  <c r="BI160" i="10"/>
  <c r="BH160" i="10"/>
  <c r="BG160" i="10"/>
  <c r="BE160" i="10"/>
  <c r="T160" i="10"/>
  <c r="R160" i="10"/>
  <c r="P160" i="10"/>
  <c r="BI159" i="10"/>
  <c r="BH159" i="10"/>
  <c r="BG159" i="10"/>
  <c r="BE159" i="10"/>
  <c r="T159" i="10"/>
  <c r="R159" i="10"/>
  <c r="P159" i="10"/>
  <c r="BI158" i="10"/>
  <c r="BH158" i="10"/>
  <c r="BG158" i="10"/>
  <c r="BE158" i="10"/>
  <c r="T158" i="10"/>
  <c r="R158" i="10"/>
  <c r="P158" i="10"/>
  <c r="BI157" i="10"/>
  <c r="BH157" i="10"/>
  <c r="BG157" i="10"/>
  <c r="BE157" i="10"/>
  <c r="T157" i="10"/>
  <c r="R157" i="10"/>
  <c r="P157" i="10"/>
  <c r="BI156" i="10"/>
  <c r="BH156" i="10"/>
  <c r="BG156" i="10"/>
  <c r="BE156" i="10"/>
  <c r="T156" i="10"/>
  <c r="R156" i="10"/>
  <c r="P156" i="10"/>
  <c r="BI155" i="10"/>
  <c r="BH155" i="10"/>
  <c r="BG155" i="10"/>
  <c r="BE155" i="10"/>
  <c r="T155" i="10"/>
  <c r="R155" i="10"/>
  <c r="P155" i="10"/>
  <c r="BI154" i="10"/>
  <c r="BH154" i="10"/>
  <c r="BG154" i="10"/>
  <c r="BE154" i="10"/>
  <c r="T154" i="10"/>
  <c r="R154" i="10"/>
  <c r="P154" i="10"/>
  <c r="BI153" i="10"/>
  <c r="BH153" i="10"/>
  <c r="BG153" i="10"/>
  <c r="BE153" i="10"/>
  <c r="T153" i="10"/>
  <c r="R153" i="10"/>
  <c r="P153" i="10"/>
  <c r="BI151" i="10"/>
  <c r="BH151" i="10"/>
  <c r="BG151" i="10"/>
  <c r="BE151" i="10"/>
  <c r="T151" i="10"/>
  <c r="R151" i="10"/>
  <c r="P151" i="10"/>
  <c r="BI150" i="10"/>
  <c r="BH150" i="10"/>
  <c r="BG150" i="10"/>
  <c r="BE150" i="10"/>
  <c r="T150" i="10"/>
  <c r="R150" i="10"/>
  <c r="P150" i="10"/>
  <c r="BI149" i="10"/>
  <c r="BH149" i="10"/>
  <c r="BG149" i="10"/>
  <c r="BE149" i="10"/>
  <c r="T149" i="10"/>
  <c r="R149" i="10"/>
  <c r="P149" i="10"/>
  <c r="BI148" i="10"/>
  <c r="BH148" i="10"/>
  <c r="BG148" i="10"/>
  <c r="BE148" i="10"/>
  <c r="T148" i="10"/>
  <c r="R148" i="10"/>
  <c r="P148" i="10"/>
  <c r="BI147" i="10"/>
  <c r="BH147" i="10"/>
  <c r="BG147" i="10"/>
  <c r="BE147" i="10"/>
  <c r="T147" i="10"/>
  <c r="R147" i="10"/>
  <c r="P147" i="10"/>
  <c r="BI146" i="10"/>
  <c r="BH146" i="10"/>
  <c r="BG146" i="10"/>
  <c r="BE146" i="10"/>
  <c r="T146" i="10"/>
  <c r="R146" i="10"/>
  <c r="P146" i="10"/>
  <c r="BI145" i="10"/>
  <c r="BH145" i="10"/>
  <c r="BG145" i="10"/>
  <c r="BE145" i="10"/>
  <c r="T145" i="10"/>
  <c r="R145" i="10"/>
  <c r="P145" i="10"/>
  <c r="BI144" i="10"/>
  <c r="BH144" i="10"/>
  <c r="BG144" i="10"/>
  <c r="BE144" i="10"/>
  <c r="T144" i="10"/>
  <c r="R144" i="10"/>
  <c r="P144" i="10"/>
  <c r="BI143" i="10"/>
  <c r="BH143" i="10"/>
  <c r="BG143" i="10"/>
  <c r="BE143" i="10"/>
  <c r="T143" i="10"/>
  <c r="R143" i="10"/>
  <c r="P143" i="10"/>
  <c r="BI142" i="10"/>
  <c r="BH142" i="10"/>
  <c r="BG142" i="10"/>
  <c r="BE142" i="10"/>
  <c r="T142" i="10"/>
  <c r="R142" i="10"/>
  <c r="P142" i="10"/>
  <c r="BI141" i="10"/>
  <c r="BH141" i="10"/>
  <c r="BG141" i="10"/>
  <c r="BE141" i="10"/>
  <c r="T141" i="10"/>
  <c r="R141" i="10"/>
  <c r="P141" i="10"/>
  <c r="BI139" i="10"/>
  <c r="BH139" i="10"/>
  <c r="BG139" i="10"/>
  <c r="BE139" i="10"/>
  <c r="T139" i="10"/>
  <c r="R139" i="10"/>
  <c r="P139" i="10"/>
  <c r="BI138" i="10"/>
  <c r="BH138" i="10"/>
  <c r="BG138" i="10"/>
  <c r="BE138" i="10"/>
  <c r="T138" i="10"/>
  <c r="R138" i="10"/>
  <c r="P138" i="10"/>
  <c r="BI137" i="10"/>
  <c r="BH137" i="10"/>
  <c r="BG137" i="10"/>
  <c r="BE137" i="10"/>
  <c r="T137" i="10"/>
  <c r="R137" i="10"/>
  <c r="P137" i="10"/>
  <c r="BI136" i="10"/>
  <c r="BH136" i="10"/>
  <c r="BG136" i="10"/>
  <c r="BE136" i="10"/>
  <c r="T136" i="10"/>
  <c r="R136" i="10"/>
  <c r="P136" i="10"/>
  <c r="BI135" i="10"/>
  <c r="BH135" i="10"/>
  <c r="BG135" i="10"/>
  <c r="BE135" i="10"/>
  <c r="T135" i="10"/>
  <c r="R135" i="10"/>
  <c r="P135" i="10"/>
  <c r="J128" i="10"/>
  <c r="F128" i="10"/>
  <c r="F126" i="10"/>
  <c r="E124" i="10"/>
  <c r="J33" i="10"/>
  <c r="J93" i="10"/>
  <c r="F93" i="10"/>
  <c r="F91" i="10"/>
  <c r="E89" i="10"/>
  <c r="J26" i="10"/>
  <c r="E26" i="10"/>
  <c r="J129" i="10"/>
  <c r="J25" i="10"/>
  <c r="J20" i="10"/>
  <c r="E20" i="10"/>
  <c r="F94" i="10"/>
  <c r="J19" i="10"/>
  <c r="J14" i="10"/>
  <c r="J126" i="10" s="1"/>
  <c r="E7" i="10"/>
  <c r="E85" i="10" s="1"/>
  <c r="J41" i="9"/>
  <c r="J40" i="9"/>
  <c r="AY103" i="1"/>
  <c r="J39" i="9"/>
  <c r="AX103" i="1" s="1"/>
  <c r="BI137" i="9"/>
  <c r="BH137" i="9"/>
  <c r="BG137" i="9"/>
  <c r="BE137" i="9"/>
  <c r="T137" i="9"/>
  <c r="R137" i="9"/>
  <c r="P137" i="9"/>
  <c r="BI136" i="9"/>
  <c r="BH136" i="9"/>
  <c r="BG136" i="9"/>
  <c r="BE136" i="9"/>
  <c r="T136" i="9"/>
  <c r="R136" i="9"/>
  <c r="P136" i="9"/>
  <c r="BI135" i="9"/>
  <c r="BH135" i="9"/>
  <c r="BG135" i="9"/>
  <c r="BE135" i="9"/>
  <c r="T135" i="9"/>
  <c r="R135" i="9"/>
  <c r="P135" i="9"/>
  <c r="BI134" i="9"/>
  <c r="BH134" i="9"/>
  <c r="BG134" i="9"/>
  <c r="BE134" i="9"/>
  <c r="T134" i="9"/>
  <c r="R134" i="9"/>
  <c r="P134" i="9"/>
  <c r="BI131" i="9"/>
  <c r="BH131" i="9"/>
  <c r="BG131" i="9"/>
  <c r="BE131" i="9"/>
  <c r="T131" i="9"/>
  <c r="T130" i="9"/>
  <c r="T129" i="9" s="1"/>
  <c r="R131" i="9"/>
  <c r="R130" i="9"/>
  <c r="R129" i="9"/>
  <c r="P131" i="9"/>
  <c r="P130" i="9" s="1"/>
  <c r="P129" i="9" s="1"/>
  <c r="J125" i="9"/>
  <c r="J124" i="9"/>
  <c r="F124" i="9"/>
  <c r="F122" i="9"/>
  <c r="E120" i="9"/>
  <c r="J33" i="9"/>
  <c r="J94" i="9"/>
  <c r="J93" i="9"/>
  <c r="F93" i="9"/>
  <c r="F91" i="9"/>
  <c r="E89" i="9"/>
  <c r="J20" i="9"/>
  <c r="E20" i="9"/>
  <c r="F94" i="9"/>
  <c r="J19" i="9"/>
  <c r="J14" i="9"/>
  <c r="J91" i="9" s="1"/>
  <c r="E7" i="9"/>
  <c r="E116" i="9" s="1"/>
  <c r="J41" i="8"/>
  <c r="J40" i="8"/>
  <c r="AY102" i="1"/>
  <c r="J39" i="8"/>
  <c r="AX102" i="1" s="1"/>
  <c r="BI154" i="8"/>
  <c r="BH154" i="8"/>
  <c r="BG154" i="8"/>
  <c r="BE154" i="8"/>
  <c r="T154" i="8"/>
  <c r="T153" i="8"/>
  <c r="R154" i="8"/>
  <c r="R153" i="8" s="1"/>
  <c r="P154" i="8"/>
  <c r="P153" i="8" s="1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4" i="8"/>
  <c r="BH144" i="8"/>
  <c r="BG144" i="8"/>
  <c r="BE144" i="8"/>
  <c r="T144" i="8"/>
  <c r="R144" i="8"/>
  <c r="P144" i="8"/>
  <c r="BI143" i="8"/>
  <c r="BH143" i="8"/>
  <c r="BG143" i="8"/>
  <c r="BE143" i="8"/>
  <c r="T143" i="8"/>
  <c r="R143" i="8"/>
  <c r="P143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40" i="8"/>
  <c r="BH140" i="8"/>
  <c r="BG140" i="8"/>
  <c r="BE140" i="8"/>
  <c r="T140" i="8"/>
  <c r="R140" i="8"/>
  <c r="P140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J127" i="8"/>
  <c r="J126" i="8"/>
  <c r="F126" i="8"/>
  <c r="F124" i="8"/>
  <c r="E122" i="8"/>
  <c r="J33" i="8"/>
  <c r="J94" i="8"/>
  <c r="J93" i="8"/>
  <c r="F93" i="8"/>
  <c r="F91" i="8"/>
  <c r="E89" i="8"/>
  <c r="J20" i="8"/>
  <c r="E20" i="8"/>
  <c r="F94" i="8" s="1"/>
  <c r="J19" i="8"/>
  <c r="J14" i="8"/>
  <c r="J91" i="8" s="1"/>
  <c r="E7" i="8"/>
  <c r="E118" i="8" s="1"/>
  <c r="J41" i="7"/>
  <c r="J40" i="7"/>
  <c r="AY101" i="1" s="1"/>
  <c r="J39" i="7"/>
  <c r="AX101" i="1"/>
  <c r="BI144" i="7"/>
  <c r="BH144" i="7"/>
  <c r="BG144" i="7"/>
  <c r="BE144" i="7"/>
  <c r="T144" i="7"/>
  <c r="T143" i="7" s="1"/>
  <c r="R144" i="7"/>
  <c r="R143" i="7"/>
  <c r="P144" i="7"/>
  <c r="P143" i="7"/>
  <c r="BI142" i="7"/>
  <c r="BH142" i="7"/>
  <c r="BG142" i="7"/>
  <c r="BE142" i="7"/>
  <c r="T142" i="7"/>
  <c r="T141" i="7"/>
  <c r="R142" i="7"/>
  <c r="R141" i="7"/>
  <c r="P142" i="7"/>
  <c r="P141" i="7"/>
  <c r="BI140" i="7"/>
  <c r="BH140" i="7"/>
  <c r="BG140" i="7"/>
  <c r="BE140" i="7"/>
  <c r="T140" i="7"/>
  <c r="R140" i="7"/>
  <c r="P140" i="7"/>
  <c r="BI139" i="7"/>
  <c r="BH139" i="7"/>
  <c r="BG139" i="7"/>
  <c r="BE139" i="7"/>
  <c r="T139" i="7"/>
  <c r="R139" i="7"/>
  <c r="P139" i="7"/>
  <c r="BI137" i="7"/>
  <c r="BH137" i="7"/>
  <c r="BG137" i="7"/>
  <c r="BE137" i="7"/>
  <c r="T137" i="7"/>
  <c r="R137" i="7"/>
  <c r="P137" i="7"/>
  <c r="BI136" i="7"/>
  <c r="BH136" i="7"/>
  <c r="BG136" i="7"/>
  <c r="BE136" i="7"/>
  <c r="F37" i="7" s="1"/>
  <c r="AZ101" i="1" s="1"/>
  <c r="T136" i="7"/>
  <c r="R136" i="7"/>
  <c r="P136" i="7"/>
  <c r="BI135" i="7"/>
  <c r="BH135" i="7"/>
  <c r="BG135" i="7"/>
  <c r="BE135" i="7"/>
  <c r="T135" i="7"/>
  <c r="R135" i="7"/>
  <c r="P135" i="7"/>
  <c r="BI133" i="7"/>
  <c r="BH133" i="7"/>
  <c r="BG133" i="7"/>
  <c r="BE133" i="7"/>
  <c r="T133" i="7"/>
  <c r="T132" i="7"/>
  <c r="R133" i="7"/>
  <c r="R132" i="7" s="1"/>
  <c r="P133" i="7"/>
  <c r="P132" i="7" s="1"/>
  <c r="J127" i="7"/>
  <c r="J126" i="7"/>
  <c r="F126" i="7"/>
  <c r="F124" i="7"/>
  <c r="E122" i="7"/>
  <c r="J33" i="7"/>
  <c r="J94" i="7"/>
  <c r="J93" i="7"/>
  <c r="F93" i="7"/>
  <c r="F91" i="7"/>
  <c r="E89" i="7"/>
  <c r="J20" i="7"/>
  <c r="E20" i="7"/>
  <c r="F127" i="7" s="1"/>
  <c r="J19" i="7"/>
  <c r="J14" i="7"/>
  <c r="J91" i="7"/>
  <c r="E7" i="7"/>
  <c r="E118" i="7" s="1"/>
  <c r="J41" i="6"/>
  <c r="J40" i="6"/>
  <c r="AY100" i="1" s="1"/>
  <c r="J39" i="6"/>
  <c r="AX100" i="1" s="1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2" i="6"/>
  <c r="BH192" i="6"/>
  <c r="BG192" i="6"/>
  <c r="BE192" i="6"/>
  <c r="T192" i="6"/>
  <c r="R192" i="6"/>
  <c r="P192" i="6"/>
  <c r="BI191" i="6"/>
  <c r="BH191" i="6"/>
  <c r="BG191" i="6"/>
  <c r="BE191" i="6"/>
  <c r="T191" i="6"/>
  <c r="R191" i="6"/>
  <c r="P191" i="6"/>
  <c r="BI188" i="6"/>
  <c r="BH188" i="6"/>
  <c r="BG188" i="6"/>
  <c r="BE188" i="6"/>
  <c r="T188" i="6"/>
  <c r="T187" i="6" s="1"/>
  <c r="R188" i="6"/>
  <c r="R187" i="6"/>
  <c r="P188" i="6"/>
  <c r="P187" i="6" s="1"/>
  <c r="BI186" i="6"/>
  <c r="BH186" i="6"/>
  <c r="BG186" i="6"/>
  <c r="BE186" i="6"/>
  <c r="T186" i="6"/>
  <c r="R186" i="6"/>
  <c r="P186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4" i="6"/>
  <c r="BH164" i="6"/>
  <c r="BG164" i="6"/>
  <c r="BE164" i="6"/>
  <c r="T164" i="6"/>
  <c r="T163" i="6" s="1"/>
  <c r="R164" i="6"/>
  <c r="R163" i="6"/>
  <c r="P164" i="6"/>
  <c r="P163" i="6" s="1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J132" i="6"/>
  <c r="J131" i="6"/>
  <c r="F131" i="6"/>
  <c r="F129" i="6"/>
  <c r="E127" i="6"/>
  <c r="J33" i="6"/>
  <c r="J94" i="6"/>
  <c r="J93" i="6"/>
  <c r="F93" i="6"/>
  <c r="F91" i="6"/>
  <c r="E89" i="6"/>
  <c r="J20" i="6"/>
  <c r="E20" i="6"/>
  <c r="F132" i="6"/>
  <c r="J19" i="6"/>
  <c r="J14" i="6"/>
  <c r="J91" i="6" s="1"/>
  <c r="E7" i="6"/>
  <c r="E123" i="6" s="1"/>
  <c r="J41" i="5"/>
  <c r="J40" i="5"/>
  <c r="AY99" i="1"/>
  <c r="J39" i="5"/>
  <c r="AX99" i="1" s="1"/>
  <c r="BI196" i="5"/>
  <c r="BH196" i="5"/>
  <c r="BG196" i="5"/>
  <c r="BE196" i="5"/>
  <c r="T196" i="5"/>
  <c r="R196" i="5"/>
  <c r="P196" i="5"/>
  <c r="BI195" i="5"/>
  <c r="BH195" i="5"/>
  <c r="BG195" i="5"/>
  <c r="BE195" i="5"/>
  <c r="T195" i="5"/>
  <c r="R195" i="5"/>
  <c r="P195" i="5"/>
  <c r="BI194" i="5"/>
  <c r="BH194" i="5"/>
  <c r="BG194" i="5"/>
  <c r="BE194" i="5"/>
  <c r="T194" i="5"/>
  <c r="R194" i="5"/>
  <c r="P194" i="5"/>
  <c r="BI193" i="5"/>
  <c r="BH193" i="5"/>
  <c r="BG193" i="5"/>
  <c r="BE193" i="5"/>
  <c r="T193" i="5"/>
  <c r="R193" i="5"/>
  <c r="P193" i="5"/>
  <c r="BI192" i="5"/>
  <c r="BH192" i="5"/>
  <c r="BG192" i="5"/>
  <c r="BE192" i="5"/>
  <c r="T192" i="5"/>
  <c r="R192" i="5"/>
  <c r="P192" i="5"/>
  <c r="BI190" i="5"/>
  <c r="BH190" i="5"/>
  <c r="BG190" i="5"/>
  <c r="BE190" i="5"/>
  <c r="T190" i="5"/>
  <c r="R190" i="5"/>
  <c r="P190" i="5"/>
  <c r="BI189" i="5"/>
  <c r="BH189" i="5"/>
  <c r="BG189" i="5"/>
  <c r="BE189" i="5"/>
  <c r="T189" i="5"/>
  <c r="R189" i="5"/>
  <c r="P189" i="5"/>
  <c r="BI188" i="5"/>
  <c r="BH188" i="5"/>
  <c r="BG188" i="5"/>
  <c r="BE188" i="5"/>
  <c r="T188" i="5"/>
  <c r="R188" i="5"/>
  <c r="P188" i="5"/>
  <c r="BI186" i="5"/>
  <c r="BH186" i="5"/>
  <c r="BG186" i="5"/>
  <c r="BE186" i="5"/>
  <c r="T186" i="5"/>
  <c r="R186" i="5"/>
  <c r="P186" i="5"/>
  <c r="BI185" i="5"/>
  <c r="BH185" i="5"/>
  <c r="BG185" i="5"/>
  <c r="BE185" i="5"/>
  <c r="T185" i="5"/>
  <c r="R185" i="5"/>
  <c r="P185" i="5"/>
  <c r="BI183" i="5"/>
  <c r="BH183" i="5"/>
  <c r="BG183" i="5"/>
  <c r="BE183" i="5"/>
  <c r="T183" i="5"/>
  <c r="R183" i="5"/>
  <c r="P183" i="5"/>
  <c r="BI182" i="5"/>
  <c r="BH182" i="5"/>
  <c r="BG182" i="5"/>
  <c r="BE182" i="5"/>
  <c r="T182" i="5"/>
  <c r="R182" i="5"/>
  <c r="P182" i="5"/>
  <c r="BI181" i="5"/>
  <c r="BH181" i="5"/>
  <c r="BG181" i="5"/>
  <c r="BE181" i="5"/>
  <c r="T181" i="5"/>
  <c r="R181" i="5"/>
  <c r="P181" i="5"/>
  <c r="BI180" i="5"/>
  <c r="BH180" i="5"/>
  <c r="BG180" i="5"/>
  <c r="BE180" i="5"/>
  <c r="T180" i="5"/>
  <c r="R180" i="5"/>
  <c r="P180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0" i="5"/>
  <c r="BH170" i="5"/>
  <c r="BG170" i="5"/>
  <c r="BE170" i="5"/>
  <c r="T170" i="5"/>
  <c r="T169" i="5" s="1"/>
  <c r="R170" i="5"/>
  <c r="R169" i="5"/>
  <c r="P170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J133" i="5"/>
  <c r="J132" i="5"/>
  <c r="F132" i="5"/>
  <c r="F130" i="5"/>
  <c r="E128" i="5"/>
  <c r="J33" i="5"/>
  <c r="J94" i="5"/>
  <c r="J93" i="5"/>
  <c r="F93" i="5"/>
  <c r="F91" i="5"/>
  <c r="E89" i="5"/>
  <c r="J20" i="5"/>
  <c r="E20" i="5"/>
  <c r="F133" i="5" s="1"/>
  <c r="J19" i="5"/>
  <c r="J14" i="5"/>
  <c r="J130" i="5" s="1"/>
  <c r="E7" i="5"/>
  <c r="E124" i="5" s="1"/>
  <c r="J41" i="4"/>
  <c r="J40" i="4"/>
  <c r="AY98" i="1" s="1"/>
  <c r="J39" i="4"/>
  <c r="AX98" i="1" s="1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5" i="4"/>
  <c r="BH145" i="4"/>
  <c r="BG145" i="4"/>
  <c r="BE145" i="4"/>
  <c r="T145" i="4"/>
  <c r="T144" i="4" s="1"/>
  <c r="R145" i="4"/>
  <c r="R144" i="4" s="1"/>
  <c r="P145" i="4"/>
  <c r="P144" i="4" s="1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J129" i="4"/>
  <c r="J128" i="4"/>
  <c r="F128" i="4"/>
  <c r="F126" i="4"/>
  <c r="E124" i="4"/>
  <c r="J33" i="4"/>
  <c r="J94" i="4"/>
  <c r="J93" i="4"/>
  <c r="F93" i="4"/>
  <c r="F91" i="4"/>
  <c r="E89" i="4"/>
  <c r="J20" i="4"/>
  <c r="E20" i="4"/>
  <c r="F94" i="4" s="1"/>
  <c r="J19" i="4"/>
  <c r="J14" i="4"/>
  <c r="J126" i="4" s="1"/>
  <c r="E7" i="4"/>
  <c r="E85" i="4" s="1"/>
  <c r="J41" i="3"/>
  <c r="J40" i="3"/>
  <c r="AY97" i="1" s="1"/>
  <c r="J39" i="3"/>
  <c r="AX97" i="1" s="1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5" i="3"/>
  <c r="BH215" i="3"/>
  <c r="BG215" i="3"/>
  <c r="BE215" i="3"/>
  <c r="T215" i="3"/>
  <c r="R215" i="3"/>
  <c r="P215" i="3"/>
  <c r="BI213" i="3"/>
  <c r="BH213" i="3"/>
  <c r="BG213" i="3"/>
  <c r="BE213" i="3"/>
  <c r="T213" i="3"/>
  <c r="R213" i="3"/>
  <c r="P213" i="3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2" i="3"/>
  <c r="BH172" i="3"/>
  <c r="BG172" i="3"/>
  <c r="BE172" i="3"/>
  <c r="T172" i="3"/>
  <c r="T171" i="3" s="1"/>
  <c r="R172" i="3"/>
  <c r="R171" i="3" s="1"/>
  <c r="P172" i="3"/>
  <c r="P171" i="3" s="1"/>
  <c r="BI170" i="3"/>
  <c r="BH170" i="3"/>
  <c r="BG170" i="3"/>
  <c r="BE170" i="3"/>
  <c r="T170" i="3"/>
  <c r="T169" i="3" s="1"/>
  <c r="R170" i="3"/>
  <c r="R169" i="3" s="1"/>
  <c r="P170" i="3"/>
  <c r="P169" i="3" s="1"/>
  <c r="BI168" i="3"/>
  <c r="BH168" i="3"/>
  <c r="BG168" i="3"/>
  <c r="BE168" i="3"/>
  <c r="T168" i="3"/>
  <c r="T167" i="3" s="1"/>
  <c r="R168" i="3"/>
  <c r="R167" i="3"/>
  <c r="P168" i="3"/>
  <c r="P167" i="3" s="1"/>
  <c r="BI166" i="3"/>
  <c r="BH166" i="3"/>
  <c r="BG166" i="3"/>
  <c r="BE166" i="3"/>
  <c r="T166" i="3"/>
  <c r="T165" i="3"/>
  <c r="R166" i="3"/>
  <c r="R165" i="3" s="1"/>
  <c r="P166" i="3"/>
  <c r="P165" i="3" s="1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J137" i="3"/>
  <c r="J136" i="3"/>
  <c r="F136" i="3"/>
  <c r="F134" i="3"/>
  <c r="E132" i="3"/>
  <c r="J33" i="3"/>
  <c r="J94" i="3"/>
  <c r="J93" i="3"/>
  <c r="F93" i="3"/>
  <c r="F91" i="3"/>
  <c r="E89" i="3"/>
  <c r="J20" i="3"/>
  <c r="E20" i="3"/>
  <c r="F94" i="3" s="1"/>
  <c r="J19" i="3"/>
  <c r="J14" i="3"/>
  <c r="J134" i="3" s="1"/>
  <c r="E7" i="3"/>
  <c r="E128" i="3" s="1"/>
  <c r="J41" i="2"/>
  <c r="J40" i="2"/>
  <c r="AY96" i="1" s="1"/>
  <c r="J39" i="2"/>
  <c r="AX96" i="1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J124" i="2"/>
  <c r="J123" i="2"/>
  <c r="F123" i="2"/>
  <c r="F121" i="2"/>
  <c r="E119" i="2"/>
  <c r="J33" i="2"/>
  <c r="J94" i="2"/>
  <c r="J93" i="2"/>
  <c r="F93" i="2"/>
  <c r="F91" i="2"/>
  <c r="E89" i="2"/>
  <c r="J20" i="2"/>
  <c r="E20" i="2"/>
  <c r="F94" i="2"/>
  <c r="J19" i="2"/>
  <c r="J14" i="2"/>
  <c r="J91" i="2" s="1"/>
  <c r="E7" i="2"/>
  <c r="E115" i="2" s="1"/>
  <c r="L90" i="1"/>
  <c r="AM87" i="1"/>
  <c r="L87" i="1"/>
  <c r="L85" i="1"/>
  <c r="L84" i="1"/>
  <c r="J146" i="2"/>
  <c r="J141" i="2"/>
  <c r="J137" i="2"/>
  <c r="J132" i="2"/>
  <c r="BK133" i="2"/>
  <c r="J134" i="2"/>
  <c r="BK203" i="3"/>
  <c r="J213" i="3"/>
  <c r="J188" i="3"/>
  <c r="J197" i="3"/>
  <c r="BK161" i="3"/>
  <c r="J203" i="3"/>
  <c r="BK182" i="3"/>
  <c r="BK163" i="3"/>
  <c r="J144" i="3"/>
  <c r="J187" i="3"/>
  <c r="J217" i="3"/>
  <c r="BK160" i="3"/>
  <c r="J147" i="3"/>
  <c r="J161" i="3"/>
  <c r="BK209" i="3"/>
  <c r="BK153" i="3"/>
  <c r="J141" i="4"/>
  <c r="J150" i="4"/>
  <c r="J148" i="4"/>
  <c r="J149" i="4"/>
  <c r="J194" i="5"/>
  <c r="J165" i="5"/>
  <c r="BK182" i="5"/>
  <c r="BK157" i="5"/>
  <c r="BK159" i="5"/>
  <c r="BK189" i="5"/>
  <c r="BK195" i="5"/>
  <c r="BK151" i="5"/>
  <c r="J178" i="5"/>
  <c r="BK141" i="5"/>
  <c r="BK181" i="5"/>
  <c r="BK143" i="5"/>
  <c r="J159" i="6"/>
  <c r="J139" i="6"/>
  <c r="J167" i="6"/>
  <c r="J173" i="6"/>
  <c r="BK142" i="6"/>
  <c r="BK170" i="6"/>
  <c r="BK149" i="6"/>
  <c r="BK150" i="6"/>
  <c r="BK192" i="6"/>
  <c r="BK155" i="6"/>
  <c r="J180" i="6"/>
  <c r="J142" i="7"/>
  <c r="BK141" i="8"/>
  <c r="J150" i="8"/>
  <c r="BK133" i="8"/>
  <c r="BK137" i="8"/>
  <c r="J131" i="9"/>
  <c r="BK192" i="10"/>
  <c r="BK160" i="10"/>
  <c r="BK209" i="10"/>
  <c r="J181" i="10"/>
  <c r="BK204" i="10"/>
  <c r="BK174" i="10"/>
  <c r="BK159" i="10"/>
  <c r="J198" i="10"/>
  <c r="J162" i="10"/>
  <c r="BK139" i="10"/>
  <c r="J169" i="10"/>
  <c r="J202" i="10"/>
  <c r="J168" i="10"/>
  <c r="BK143" i="10"/>
  <c r="BK181" i="10"/>
  <c r="J146" i="10"/>
  <c r="BK199" i="10"/>
  <c r="BK155" i="10"/>
  <c r="J151" i="11"/>
  <c r="J159" i="11"/>
  <c r="J174" i="11"/>
  <c r="BK142" i="11"/>
  <c r="BK163" i="11"/>
  <c r="J177" i="11"/>
  <c r="BK149" i="11"/>
  <c r="BK173" i="11"/>
  <c r="J155" i="11"/>
  <c r="BK167" i="11"/>
  <c r="J145" i="11"/>
  <c r="J177" i="12"/>
  <c r="J154" i="12"/>
  <c r="BK183" i="12"/>
  <c r="J165" i="12"/>
  <c r="J164" i="12"/>
  <c r="BK140" i="12"/>
  <c r="BK157" i="12"/>
  <c r="BK139" i="12"/>
  <c r="J144" i="12"/>
  <c r="J169" i="12"/>
  <c r="BK147" i="12"/>
  <c r="J184" i="12"/>
  <c r="J146" i="12"/>
  <c r="J155" i="13"/>
  <c r="J159" i="13"/>
  <c r="BK151" i="13"/>
  <c r="J163" i="13"/>
  <c r="J194" i="15"/>
  <c r="J179" i="15"/>
  <c r="J157" i="15"/>
  <c r="BK204" i="15"/>
  <c r="BK196" i="15"/>
  <c r="BK179" i="15"/>
  <c r="J160" i="15"/>
  <c r="J141" i="15"/>
  <c r="BK185" i="15"/>
  <c r="BK150" i="15"/>
  <c r="J191" i="15"/>
  <c r="BK141" i="15"/>
  <c r="BK166" i="15"/>
  <c r="BK154" i="15"/>
  <c r="J195" i="15"/>
  <c r="J183" i="15"/>
  <c r="BK171" i="15"/>
  <c r="BK208" i="15"/>
  <c r="J168" i="15"/>
  <c r="BK134" i="16"/>
  <c r="J131" i="16"/>
  <c r="J134" i="16"/>
  <c r="BK146" i="16"/>
  <c r="J142" i="17"/>
  <c r="J153" i="17"/>
  <c r="J148" i="17"/>
  <c r="BK153" i="17"/>
  <c r="J148" i="18"/>
  <c r="BK142" i="18"/>
  <c r="BK136" i="18"/>
  <c r="J143" i="2"/>
  <c r="J130" i="2"/>
  <c r="BK144" i="2"/>
  <c r="J139" i="2"/>
  <c r="BK130" i="2"/>
  <c r="J201" i="3"/>
  <c r="BK166" i="3"/>
  <c r="BK202" i="3"/>
  <c r="J168" i="3"/>
  <c r="J205" i="3"/>
  <c r="J164" i="3"/>
  <c r="J145" i="3"/>
  <c r="J193" i="3"/>
  <c r="BK151" i="3"/>
  <c r="J194" i="3"/>
  <c r="BK191" i="3"/>
  <c r="J155" i="3"/>
  <c r="J202" i="3"/>
  <c r="BK152" i="4"/>
  <c r="BK136" i="4"/>
  <c r="J140" i="4"/>
  <c r="J136" i="4"/>
  <c r="J168" i="5"/>
  <c r="BK168" i="5"/>
  <c r="BK188" i="5"/>
  <c r="J153" i="5"/>
  <c r="J196" i="5"/>
  <c r="J150" i="5"/>
  <c r="BK180" i="5"/>
  <c r="J159" i="5"/>
  <c r="BK167" i="5"/>
  <c r="BK139" i="5"/>
  <c r="BK179" i="5"/>
  <c r="J139" i="5"/>
  <c r="BK151" i="6"/>
  <c r="BK182" i="6"/>
  <c r="BK152" i="6"/>
  <c r="J158" i="6"/>
  <c r="J141" i="6"/>
  <c r="J164" i="6"/>
  <c r="J171" i="6"/>
  <c r="BK139" i="6"/>
  <c r="BK161" i="6"/>
  <c r="J140" i="6"/>
  <c r="J172" i="6"/>
  <c r="J137" i="7"/>
  <c r="BK134" i="8"/>
  <c r="BK142" i="8"/>
  <c r="J147" i="8"/>
  <c r="BK146" i="8"/>
  <c r="J136" i="9"/>
  <c r="F37" i="9"/>
  <c r="BK207" i="10"/>
  <c r="BK168" i="10"/>
  <c r="J160" i="10"/>
  <c r="J179" i="10"/>
  <c r="J142" i="10"/>
  <c r="J183" i="10"/>
  <c r="J156" i="10"/>
  <c r="J194" i="10"/>
  <c r="BK177" i="10"/>
  <c r="J149" i="10"/>
  <c r="J188" i="10"/>
  <c r="J165" i="10"/>
  <c r="J206" i="10"/>
  <c r="BK176" i="10"/>
  <c r="J176" i="11"/>
  <c r="BK140" i="11"/>
  <c r="BK170" i="11"/>
  <c r="J181" i="11"/>
  <c r="J161" i="11"/>
  <c r="BK169" i="11"/>
  <c r="J153" i="11"/>
  <c r="J162" i="11"/>
  <c r="J171" i="11"/>
  <c r="BK172" i="11"/>
  <c r="BK179" i="11"/>
  <c r="J138" i="11"/>
  <c r="BK175" i="12"/>
  <c r="J142" i="12"/>
  <c r="BK163" i="12"/>
  <c r="BK165" i="12"/>
  <c r="J138" i="12"/>
  <c r="J152" i="12"/>
  <c r="J188" i="12"/>
  <c r="BK180" i="12"/>
  <c r="BK161" i="12"/>
  <c r="BK138" i="12"/>
  <c r="BK146" i="12"/>
  <c r="BK162" i="13"/>
  <c r="J135" i="13"/>
  <c r="BK156" i="13"/>
  <c r="BK161" i="13"/>
  <c r="BK141" i="13"/>
  <c r="J170" i="13"/>
  <c r="J147" i="13"/>
  <c r="BK163" i="13"/>
  <c r="J139" i="13"/>
  <c r="J204" i="14"/>
  <c r="BK178" i="14"/>
  <c r="J220" i="14"/>
  <c r="BK147" i="18"/>
  <c r="BK147" i="2"/>
  <c r="BK138" i="2"/>
  <c r="BK136" i="2"/>
  <c r="BK137" i="2"/>
  <c r="J140" i="2"/>
  <c r="J204" i="3"/>
  <c r="BK216" i="3"/>
  <c r="J200" i="3"/>
  <c r="BK181" i="3"/>
  <c r="BK207" i="3"/>
  <c r="J184" i="3"/>
  <c r="J146" i="3"/>
  <c r="BK185" i="3"/>
  <c r="BK170" i="3"/>
  <c r="BK148" i="3"/>
  <c r="J215" i="3"/>
  <c r="J159" i="3"/>
  <c r="BK196" i="3"/>
  <c r="J154" i="3"/>
  <c r="BK184" i="3"/>
  <c r="J211" i="3"/>
  <c r="BK177" i="3"/>
  <c r="BK159" i="4"/>
  <c r="J159" i="4"/>
  <c r="BK135" i="4"/>
  <c r="J143" i="4"/>
  <c r="BK141" i="4"/>
  <c r="BK149" i="4"/>
  <c r="BK140" i="4"/>
  <c r="J137" i="4"/>
  <c r="J176" i="5"/>
  <c r="J192" i="5"/>
  <c r="BK196" i="5"/>
  <c r="J163" i="5"/>
  <c r="J143" i="5"/>
  <c r="J162" i="5"/>
  <c r="BK192" i="5"/>
  <c r="BK154" i="5"/>
  <c r="BK165" i="5"/>
  <c r="BK152" i="5"/>
  <c r="BK164" i="5"/>
  <c r="BK184" i="6"/>
  <c r="J155" i="6"/>
  <c r="J193" i="6"/>
  <c r="BK158" i="6"/>
  <c r="BK159" i="6"/>
  <c r="J182" i="6"/>
  <c r="J151" i="6"/>
  <c r="BK172" i="6"/>
  <c r="BK141" i="6"/>
  <c r="J162" i="6"/>
  <c r="J181" i="6"/>
  <c r="BK176" i="6"/>
  <c r="J139" i="7"/>
  <c r="BK154" i="8"/>
  <c r="J136" i="8"/>
  <c r="J151" i="8"/>
  <c r="BK151" i="8"/>
  <c r="J141" i="8"/>
  <c r="BK136" i="9"/>
  <c r="BK135" i="9"/>
  <c r="J176" i="10"/>
  <c r="BK142" i="10"/>
  <c r="BK188" i="10"/>
  <c r="BK150" i="10"/>
  <c r="BK179" i="10"/>
  <c r="BK154" i="10"/>
  <c r="J199" i="10"/>
  <c r="BK163" i="10"/>
  <c r="BK185" i="10"/>
  <c r="J207" i="10"/>
  <c r="BK173" i="10"/>
  <c r="BK135" i="10"/>
  <c r="J177" i="10"/>
  <c r="J144" i="10"/>
  <c r="BK202" i="10"/>
  <c r="J172" i="10"/>
  <c r="J172" i="11"/>
  <c r="BK137" i="11"/>
  <c r="J164" i="11"/>
  <c r="BK177" i="11"/>
  <c r="J156" i="11"/>
  <c r="BK164" i="11"/>
  <c r="J154" i="11"/>
  <c r="J168" i="11"/>
  <c r="BK158" i="11"/>
  <c r="J173" i="11"/>
  <c r="BK147" i="11"/>
  <c r="BK135" i="11"/>
  <c r="BK171" i="12"/>
  <c r="BK188" i="12"/>
  <c r="J174" i="12"/>
  <c r="J145" i="12"/>
  <c r="J158" i="12"/>
  <c r="BK136" i="12"/>
  <c r="BK173" i="12"/>
  <c r="J161" i="12"/>
  <c r="J175" i="12"/>
  <c r="BK155" i="12"/>
  <c r="J180" i="12"/>
  <c r="BK149" i="12"/>
  <c r="J144" i="13"/>
  <c r="BK139" i="13"/>
  <c r="BK160" i="13"/>
  <c r="BK165" i="13"/>
  <c r="J153" i="13"/>
  <c r="J168" i="13"/>
  <c r="J171" i="13"/>
  <c r="J152" i="13"/>
  <c r="BK170" i="13"/>
  <c r="BK140" i="13"/>
  <c r="BK214" i="14"/>
  <c r="BK189" i="14"/>
  <c r="J165" i="14"/>
  <c r="BK144" i="14"/>
  <c r="BK210" i="14"/>
  <c r="BK176" i="14"/>
  <c r="BK155" i="14"/>
  <c r="BK217" i="14"/>
  <c r="J182" i="14"/>
  <c r="BK146" i="14"/>
  <c r="J214" i="14"/>
  <c r="BK194" i="14"/>
  <c r="J163" i="14"/>
  <c r="BK220" i="14"/>
  <c r="BK195" i="14"/>
  <c r="J186" i="14"/>
  <c r="BK201" i="14"/>
  <c r="BK173" i="14"/>
  <c r="J152" i="14"/>
  <c r="BK138" i="14"/>
  <c r="BK186" i="14"/>
  <c r="J158" i="14"/>
  <c r="BK140" i="14"/>
  <c r="J189" i="15"/>
  <c r="BK182" i="15"/>
  <c r="J153" i="15"/>
  <c r="BK206" i="15"/>
  <c r="BK194" i="15"/>
  <c r="BK177" i="15"/>
  <c r="J159" i="15"/>
  <c r="BK148" i="15"/>
  <c r="J206" i="15"/>
  <c r="BK183" i="15"/>
  <c r="J143" i="15"/>
  <c r="J203" i="15"/>
  <c r="J144" i="15"/>
  <c r="BK162" i="15"/>
  <c r="BK152" i="15"/>
  <c r="BK198" i="15"/>
  <c r="J178" i="15"/>
  <c r="BK218" i="15"/>
  <c r="BK184" i="15"/>
  <c r="J151" i="15"/>
  <c r="J142" i="16"/>
  <c r="J136" i="16"/>
  <c r="BK131" i="16"/>
  <c r="BK132" i="16"/>
  <c r="J140" i="17"/>
  <c r="J146" i="17"/>
  <c r="J147" i="17"/>
  <c r="BK145" i="2"/>
  <c r="BK146" i="2"/>
  <c r="J131" i="2"/>
  <c r="BK134" i="2"/>
  <c r="J136" i="2"/>
  <c r="J148" i="3"/>
  <c r="J209" i="3"/>
  <c r="BK195" i="3"/>
  <c r="BK149" i="3"/>
  <c r="BK187" i="3"/>
  <c r="BK159" i="3"/>
  <c r="BK206" i="3"/>
  <c r="J175" i="3"/>
  <c r="J158" i="3"/>
  <c r="BK217" i="3"/>
  <c r="BK144" i="3"/>
  <c r="BK172" i="3"/>
  <c r="J185" i="3"/>
  <c r="J151" i="3"/>
  <c r="BK197" i="3"/>
  <c r="BK139" i="4"/>
  <c r="BK156" i="4"/>
  <c r="J135" i="4"/>
  <c r="BK148" i="4"/>
  <c r="J179" i="5"/>
  <c r="J142" i="5"/>
  <c r="BK160" i="5"/>
  <c r="J167" i="5"/>
  <c r="BK147" i="5"/>
  <c r="BK170" i="5"/>
  <c r="BK175" i="5"/>
  <c r="BK183" i="5"/>
  <c r="J149" i="5"/>
  <c r="J189" i="5"/>
  <c r="BK194" i="5"/>
  <c r="BK150" i="5"/>
  <c r="BK166" i="6"/>
  <c r="J192" i="6"/>
  <c r="J154" i="6"/>
  <c r="BK174" i="6"/>
  <c r="BK154" i="6"/>
  <c r="J169" i="6"/>
  <c r="BK185" i="6"/>
  <c r="J142" i="6"/>
  <c r="J147" i="6"/>
  <c r="J177" i="6"/>
  <c r="J186" i="6"/>
  <c r="BK144" i="7"/>
  <c r="BK135" i="7"/>
  <c r="J138" i="8"/>
  <c r="BK144" i="8"/>
  <c r="J137" i="8"/>
  <c r="J152" i="8"/>
  <c r="BK147" i="8"/>
  <c r="J135" i="9"/>
  <c r="BK137" i="9"/>
  <c r="BK171" i="10"/>
  <c r="BK151" i="10"/>
  <c r="J191" i="10"/>
  <c r="J163" i="10"/>
  <c r="BK175" i="10"/>
  <c r="BK161" i="10"/>
  <c r="J204" i="10"/>
  <c r="BK172" i="10"/>
  <c r="J151" i="10"/>
  <c r="BK182" i="10"/>
  <c r="BK153" i="10"/>
  <c r="BK164" i="10"/>
  <c r="BK147" i="10"/>
  <c r="J187" i="10"/>
  <c r="J170" i="10"/>
  <c r="BK208" i="10"/>
  <c r="BK180" i="10"/>
  <c r="BK137" i="10"/>
  <c r="J147" i="11"/>
  <c r="J143" i="11"/>
  <c r="BK162" i="11"/>
  <c r="J142" i="11"/>
  <c r="BK152" i="11"/>
  <c r="BK181" i="11"/>
  <c r="BK178" i="11"/>
  <c r="J148" i="11"/>
  <c r="BK153" i="11"/>
  <c r="BK184" i="12"/>
  <c r="J153" i="12"/>
  <c r="BK169" i="12"/>
  <c r="BK142" i="12"/>
  <c r="BK144" i="12"/>
  <c r="BK160" i="12"/>
  <c r="J171" i="12"/>
  <c r="J150" i="12"/>
  <c r="J173" i="12"/>
  <c r="BK151" i="12"/>
  <c r="BK176" i="12"/>
  <c r="J157" i="12"/>
  <c r="J136" i="12"/>
  <c r="J150" i="13"/>
  <c r="J141" i="13"/>
  <c r="J164" i="13"/>
  <c r="BK142" i="13"/>
  <c r="BK159" i="13"/>
  <c r="BK145" i="13"/>
  <c r="J145" i="13"/>
  <c r="J148" i="13"/>
  <c r="J154" i="13"/>
  <c r="J215" i="14"/>
  <c r="J181" i="14"/>
  <c r="J169" i="14"/>
  <c r="J147" i="14"/>
  <c r="J211" i="14"/>
  <c r="BK169" i="14"/>
  <c r="BK153" i="14"/>
  <c r="J205" i="14"/>
  <c r="BK174" i="14"/>
  <c r="J148" i="14"/>
  <c r="BK202" i="14"/>
  <c r="BK182" i="14"/>
  <c r="J141" i="14"/>
  <c r="J202" i="14"/>
  <c r="J188" i="14"/>
  <c r="BK156" i="14"/>
  <c r="J142" i="14"/>
  <c r="BK216" i="14"/>
  <c r="BK185" i="14"/>
  <c r="J176" i="14"/>
  <c r="J159" i="14"/>
  <c r="J145" i="14"/>
  <c r="J221" i="14"/>
  <c r="J194" i="14"/>
  <c r="BK165" i="14"/>
  <c r="BK149" i="14"/>
  <c r="J137" i="14"/>
  <c r="J178" i="14"/>
  <c r="J151" i="14"/>
  <c r="BK212" i="15"/>
  <c r="BK188" i="15"/>
  <c r="J166" i="15"/>
  <c r="BK140" i="15"/>
  <c r="J200" i="15"/>
  <c r="J193" i="15"/>
  <c r="J171" i="15"/>
  <c r="J149" i="15"/>
  <c r="J212" i="15"/>
  <c r="J202" i="15"/>
  <c r="BK157" i="15"/>
  <c r="J211" i="15"/>
  <c r="BK174" i="15"/>
  <c r="BK145" i="15"/>
  <c r="BK165" i="15"/>
  <c r="J158" i="15"/>
  <c r="J196" i="15"/>
  <c r="J180" i="15"/>
  <c r="BK147" i="15"/>
  <c r="BK192" i="15"/>
  <c r="J147" i="15"/>
  <c r="J140" i="16"/>
  <c r="BK135" i="16"/>
  <c r="BK139" i="16"/>
  <c r="J145" i="17"/>
  <c r="BK148" i="17"/>
  <c r="BK135" i="17"/>
  <c r="BK147" i="17"/>
  <c r="BK146" i="17"/>
  <c r="BK145" i="17"/>
  <c r="J135" i="17"/>
  <c r="BK138" i="18"/>
  <c r="J139" i="18"/>
  <c r="BK143" i="18"/>
  <c r="J138" i="18"/>
  <c r="BK146" i="18"/>
  <c r="J146" i="18"/>
  <c r="J144" i="18"/>
  <c r="BK159" i="18"/>
  <c r="AS95" i="1"/>
  <c r="BK186" i="3"/>
  <c r="BK201" i="3"/>
  <c r="BK158" i="3"/>
  <c r="J191" i="3"/>
  <c r="BK154" i="3"/>
  <c r="BK200" i="3"/>
  <c r="J180" i="3"/>
  <c r="BK157" i="3"/>
  <c r="J207" i="3"/>
  <c r="J208" i="3"/>
  <c r="BK179" i="3"/>
  <c r="J195" i="3"/>
  <c r="BK180" i="3"/>
  <c r="J190" i="3"/>
  <c r="J149" i="3"/>
  <c r="BK145" i="4"/>
  <c r="J152" i="4"/>
  <c r="J158" i="4"/>
  <c r="BK142" i="4"/>
  <c r="BK150" i="4"/>
  <c r="J181" i="5"/>
  <c r="BK178" i="5"/>
  <c r="J186" i="5"/>
  <c r="J151" i="5"/>
  <c r="J183" i="5"/>
  <c r="J185" i="5"/>
  <c r="J160" i="5"/>
  <c r="BK176" i="5"/>
  <c r="BK190" i="5"/>
  <c r="J174" i="5"/>
  <c r="J148" i="5"/>
  <c r="J170" i="6"/>
  <c r="BK179" i="6"/>
  <c r="J149" i="6"/>
  <c r="BK153" i="6"/>
  <c r="J179" i="6"/>
  <c r="J161" i="6"/>
  <c r="J191" i="6"/>
  <c r="BK167" i="6"/>
  <c r="BK194" i="6"/>
  <c r="J188" i="6"/>
  <c r="BK169" i="6"/>
  <c r="J153" i="6"/>
  <c r="J148" i="6"/>
  <c r="BK147" i="6"/>
  <c r="BK138" i="6"/>
  <c r="J144" i="7"/>
  <c r="J140" i="7"/>
  <c r="BK136" i="7"/>
  <c r="J135" i="7"/>
  <c r="BK133" i="7"/>
  <c r="BK140" i="7"/>
  <c r="BK139" i="7"/>
  <c r="J136" i="7"/>
  <c r="BK142" i="7"/>
  <c r="J148" i="8"/>
  <c r="J154" i="8"/>
  <c r="BK143" i="8"/>
  <c r="BK148" i="8"/>
  <c r="BK150" i="8"/>
  <c r="BK138" i="8"/>
  <c r="BK134" i="9"/>
  <c r="BK191" i="10"/>
  <c r="J161" i="10"/>
  <c r="BK136" i="10"/>
  <c r="J184" i="10"/>
  <c r="J200" i="10"/>
  <c r="BK162" i="10"/>
  <c r="BK205" i="10"/>
  <c r="BK183" i="10"/>
  <c r="J150" i="10"/>
  <c r="BK189" i="10"/>
  <c r="BK170" i="10"/>
  <c r="J192" i="10"/>
  <c r="BK156" i="10"/>
  <c r="J137" i="10"/>
  <c r="J171" i="10"/>
  <c r="J136" i="10"/>
  <c r="BK193" i="10"/>
  <c r="BK149" i="10"/>
  <c r="J167" i="11"/>
  <c r="J179" i="11"/>
  <c r="J144" i="11"/>
  <c r="BK168" i="11"/>
  <c r="J170" i="11"/>
  <c r="J158" i="11"/>
  <c r="BK171" i="11"/>
  <c r="BK175" i="11"/>
  <c r="BK143" i="11"/>
  <c r="BK151" i="11"/>
  <c r="J163" i="11"/>
  <c r="J134" i="11"/>
  <c r="BK170" i="12"/>
  <c r="BK145" i="12"/>
  <c r="BK178" i="12"/>
  <c r="BK159" i="12"/>
  <c r="BK174" i="12"/>
  <c r="BK141" i="12"/>
  <c r="BK177" i="12"/>
  <c r="J140" i="12"/>
  <c r="J168" i="12"/>
  <c r="J148" i="12"/>
  <c r="J176" i="12"/>
  <c r="BK166" i="12"/>
  <c r="J186" i="12"/>
  <c r="BK162" i="12"/>
  <c r="BK137" i="12"/>
  <c r="BK158" i="13"/>
  <c r="J134" i="13"/>
  <c r="BK172" i="13"/>
  <c r="J158" i="13"/>
  <c r="BK167" i="13"/>
  <c r="J161" i="13"/>
  <c r="BK135" i="13"/>
  <c r="J143" i="13"/>
  <c r="J208" i="14"/>
  <c r="BK187" i="14"/>
  <c r="J162" i="14"/>
  <c r="J139" i="14"/>
  <c r="J203" i="14"/>
  <c r="J174" i="14"/>
  <c r="BK152" i="14"/>
  <c r="BK209" i="14"/>
  <c r="J185" i="14"/>
  <c r="BK161" i="14"/>
  <c r="J223" i="14"/>
  <c r="BK198" i="14"/>
  <c r="J164" i="14"/>
  <c r="J144" i="14"/>
  <c r="BK211" i="14"/>
  <c r="J192" i="14"/>
  <c r="J173" i="14"/>
  <c r="J146" i="14"/>
  <c r="J219" i="14"/>
  <c r="J212" i="14"/>
  <c r="BK225" i="14"/>
  <c r="J213" i="14"/>
  <c r="BK192" i="14"/>
  <c r="J155" i="14"/>
  <c r="BK141" i="14"/>
  <c r="J183" i="14"/>
  <c r="BK162" i="14"/>
  <c r="BK142" i="14"/>
  <c r="J204" i="15"/>
  <c r="J185" i="15"/>
  <c r="BK178" i="15"/>
  <c r="J142" i="15"/>
  <c r="J199" i="15"/>
  <c r="J182" i="15"/>
  <c r="BK153" i="15"/>
  <c r="BK207" i="15"/>
  <c r="J186" i="15"/>
  <c r="J140" i="15"/>
  <c r="BK199" i="15"/>
  <c r="J145" i="15"/>
  <c r="BK189" i="15"/>
  <c r="J148" i="15"/>
  <c r="BK149" i="15"/>
  <c r="J188" i="15"/>
  <c r="BK170" i="15"/>
  <c r="J132" i="16"/>
  <c r="J133" i="16"/>
  <c r="BK137" i="16"/>
  <c r="BK140" i="16"/>
  <c r="BK136" i="17"/>
  <c r="J144" i="17"/>
  <c r="BK155" i="17"/>
  <c r="BK137" i="17"/>
  <c r="BK154" i="17"/>
  <c r="J136" i="17"/>
  <c r="BK155" i="18"/>
  <c r="BK157" i="18"/>
  <c r="J149" i="18"/>
  <c r="BK152" i="18"/>
  <c r="J147" i="18"/>
  <c r="BK148" i="18"/>
  <c r="BK140" i="18"/>
  <c r="BK151" i="18"/>
  <c r="BK131" i="2"/>
  <c r="BK139" i="2"/>
  <c r="BK141" i="2"/>
  <c r="J138" i="2"/>
  <c r="J135" i="2"/>
  <c r="J198" i="3"/>
  <c r="BK190" i="3"/>
  <c r="J143" i="3"/>
  <c r="J166" i="3"/>
  <c r="BK143" i="3"/>
  <c r="BK193" i="3"/>
  <c r="J172" i="3"/>
  <c r="BK147" i="3"/>
  <c r="BK175" i="3"/>
  <c r="J206" i="3"/>
  <c r="J157" i="3"/>
  <c r="BK188" i="3"/>
  <c r="BK212" i="3"/>
  <c r="J170" i="3"/>
  <c r="BK155" i="4"/>
  <c r="BK158" i="4"/>
  <c r="J139" i="4"/>
  <c r="J156" i="4"/>
  <c r="BK143" i="4"/>
  <c r="J153" i="4"/>
  <c r="BK174" i="5"/>
  <c r="BK186" i="5"/>
  <c r="BK193" i="5"/>
  <c r="J154" i="5"/>
  <c r="J140" i="5"/>
  <c r="J145" i="5"/>
  <c r="J170" i="5"/>
  <c r="J155" i="5"/>
  <c r="J182" i="5"/>
  <c r="BK142" i="5"/>
  <c r="BK145" i="5"/>
  <c r="J175" i="5"/>
  <c r="BK188" i="6"/>
  <c r="BK164" i="6"/>
  <c r="BK140" i="6"/>
  <c r="BK168" i="6"/>
  <c r="BK191" i="6"/>
  <c r="J156" i="6"/>
  <c r="J184" i="6"/>
  <c r="J168" i="6"/>
  <c r="BK144" i="6"/>
  <c r="J143" i="6"/>
  <c r="BK181" i="6"/>
  <c r="BK186" i="6"/>
  <c r="BK193" i="6"/>
  <c r="BK157" i="6"/>
  <c r="J133" i="7"/>
  <c r="BK136" i="8"/>
  <c r="J133" i="8"/>
  <c r="BK152" i="8"/>
  <c r="J135" i="8"/>
  <c r="J146" i="8"/>
  <c r="J144" i="8"/>
  <c r="BK131" i="9"/>
  <c r="BK178" i="10"/>
  <c r="J158" i="10"/>
  <c r="BK206" i="10"/>
  <c r="J154" i="10"/>
  <c r="BK198" i="10"/>
  <c r="J167" i="10"/>
  <c r="J197" i="10"/>
  <c r="J157" i="10"/>
  <c r="J205" i="10"/>
  <c r="BK158" i="10"/>
  <c r="BK200" i="10"/>
  <c r="J182" i="10"/>
  <c r="J153" i="10"/>
  <c r="BK186" i="10"/>
  <c r="BK169" i="10"/>
  <c r="J209" i="10"/>
  <c r="BK190" i="10"/>
  <c r="BK157" i="10"/>
  <c r="BK154" i="11"/>
  <c r="BK176" i="11"/>
  <c r="BK136" i="11"/>
  <c r="BK146" i="11"/>
  <c r="BK156" i="11"/>
  <c r="BK134" i="11"/>
  <c r="BK155" i="11"/>
  <c r="BK165" i="11"/>
  <c r="J140" i="11"/>
  <c r="BK168" i="12"/>
  <c r="BK187" i="12"/>
  <c r="BK167" i="12"/>
  <c r="BK154" i="12"/>
  <c r="J179" i="12"/>
  <c r="J147" i="12"/>
  <c r="J156" i="12"/>
  <c r="J183" i="12"/>
  <c r="J167" i="12"/>
  <c r="BK148" i="12"/>
  <c r="BK186" i="12"/>
  <c r="J141" i="12"/>
  <c r="BK153" i="13"/>
  <c r="J146" i="13"/>
  <c r="J165" i="13"/>
  <c r="J138" i="13"/>
  <c r="BK147" i="13"/>
  <c r="J151" i="13"/>
  <c r="J160" i="13"/>
  <c r="BK143" i="13"/>
  <c r="BK152" i="13"/>
  <c r="J224" i="14"/>
  <c r="BK203" i="14"/>
  <c r="J175" i="14"/>
  <c r="J153" i="14"/>
  <c r="BK219" i="14"/>
  <c r="BK190" i="14"/>
  <c r="BK160" i="14"/>
  <c r="BK151" i="14"/>
  <c r="BK193" i="14"/>
  <c r="BK166" i="14"/>
  <c r="J138" i="14"/>
  <c r="J196" i="14"/>
  <c r="J171" i="14"/>
  <c r="BK154" i="14"/>
  <c r="J207" i="14"/>
  <c r="J189" i="14"/>
  <c r="J166" i="14"/>
  <c r="J149" i="14"/>
  <c r="J218" i="14"/>
  <c r="J216" i="14"/>
  <c r="J184" i="14"/>
  <c r="J161" i="14"/>
  <c r="BK158" i="14"/>
  <c r="BK223" i="14"/>
  <c r="BK205" i="14"/>
  <c r="BK188" i="14"/>
  <c r="J154" i="14"/>
  <c r="BK208" i="14"/>
  <c r="BK196" i="14"/>
  <c r="BK163" i="14"/>
  <c r="BK145" i="14"/>
  <c r="BK139" i="14"/>
  <c r="J190" i="15"/>
  <c r="BK181" i="15"/>
  <c r="BK158" i="15"/>
  <c r="J216" i="15"/>
  <c r="BK195" i="15"/>
  <c r="J174" i="15"/>
  <c r="BK151" i="15"/>
  <c r="J218" i="15"/>
  <c r="J187" i="15"/>
  <c r="BK161" i="15"/>
  <c r="J214" i="15"/>
  <c r="J169" i="15"/>
  <c r="J198" i="15"/>
  <c r="J161" i="15"/>
  <c r="BK216" i="15"/>
  <c r="BK186" i="15"/>
  <c r="J177" i="15"/>
  <c r="BK211" i="15"/>
  <c r="BK173" i="15"/>
  <c r="BK142" i="15"/>
  <c r="J141" i="16"/>
  <c r="BK142" i="16"/>
  <c r="BK143" i="16"/>
  <c r="BK136" i="16"/>
  <c r="BK144" i="17"/>
  <c r="J155" i="17"/>
  <c r="J139" i="17"/>
  <c r="BK152" i="17"/>
  <c r="J137" i="17"/>
  <c r="J151" i="18"/>
  <c r="J159" i="18"/>
  <c r="BK150" i="18"/>
  <c r="BK144" i="18"/>
  <c r="J152" i="18"/>
  <c r="BK160" i="18"/>
  <c r="J153" i="18"/>
  <c r="J160" i="18"/>
  <c r="J144" i="2"/>
  <c r="J147" i="2"/>
  <c r="BK135" i="2"/>
  <c r="BK143" i="2"/>
  <c r="BK213" i="3"/>
  <c r="J176" i="3"/>
  <c r="BK198" i="3"/>
  <c r="BK164" i="3"/>
  <c r="BK176" i="3"/>
  <c r="BK211" i="3"/>
  <c r="J177" i="3"/>
  <c r="BK150" i="3"/>
  <c r="BK208" i="3"/>
  <c r="J156" i="3"/>
  <c r="BK205" i="3"/>
  <c r="BK155" i="3"/>
  <c r="J181" i="3"/>
  <c r="BK146" i="3"/>
  <c r="J163" i="3"/>
  <c r="BK151" i="4"/>
  <c r="J151" i="4"/>
  <c r="J188" i="5"/>
  <c r="BK156" i="5"/>
  <c r="BK148" i="5"/>
  <c r="J173" i="5"/>
  <c r="J195" i="5"/>
  <c r="BK153" i="5"/>
  <c r="BK162" i="5"/>
  <c r="BK185" i="5"/>
  <c r="BK155" i="5"/>
  <c r="BK163" i="5"/>
  <c r="J190" i="5"/>
  <c r="J194" i="6"/>
  <c r="BK156" i="6"/>
  <c r="J174" i="6"/>
  <c r="BK175" i="6"/>
  <c r="BK148" i="6"/>
  <c r="BK177" i="6"/>
  <c r="J146" i="6"/>
  <c r="J166" i="6"/>
  <c r="J138" i="6"/>
  <c r="J157" i="6"/>
  <c r="BK173" i="6"/>
  <c r="BK137" i="7"/>
  <c r="J143" i="8"/>
  <c r="J142" i="8"/>
  <c r="J134" i="8"/>
  <c r="BK140" i="8"/>
  <c r="BK135" i="8"/>
  <c r="J140" i="8"/>
  <c r="J137" i="9"/>
  <c r="J196" i="10"/>
  <c r="BK167" i="10"/>
  <c r="J145" i="10"/>
  <c r="BK187" i="10"/>
  <c r="J148" i="10"/>
  <c r="BK196" i="10"/>
  <c r="BK165" i="10"/>
  <c r="J143" i="10"/>
  <c r="J164" i="10"/>
  <c r="BK141" i="10"/>
  <c r="J175" i="10"/>
  <c r="J208" i="10"/>
  <c r="J190" i="10"/>
  <c r="BK148" i="10"/>
  <c r="J180" i="10"/>
  <c r="J138" i="10"/>
  <c r="J189" i="10"/>
  <c r="BK146" i="10"/>
  <c r="BK166" i="11"/>
  <c r="BK174" i="11"/>
  <c r="J175" i="11"/>
  <c r="BK138" i="11"/>
  <c r="BK159" i="11"/>
  <c r="J135" i="11"/>
  <c r="J137" i="11"/>
  <c r="BK144" i="11"/>
  <c r="J166" i="11"/>
  <c r="J146" i="11"/>
  <c r="J178" i="12"/>
  <c r="J159" i="12"/>
  <c r="J170" i="12"/>
  <c r="J155" i="12"/>
  <c r="BK150" i="12"/>
  <c r="BK172" i="12"/>
  <c r="J187" i="12"/>
  <c r="BK152" i="12"/>
  <c r="BK179" i="12"/>
  <c r="BK164" i="12"/>
  <c r="J143" i="12"/>
  <c r="J162" i="12"/>
  <c r="BK143" i="12"/>
  <c r="BK171" i="13"/>
  <c r="BK138" i="13"/>
  <c r="J167" i="13"/>
  <c r="BK150" i="13"/>
  <c r="J156" i="13"/>
  <c r="BK134" i="13"/>
  <c r="BK144" i="13"/>
  <c r="BK155" i="13"/>
  <c r="J140" i="13"/>
  <c r="BK218" i="14"/>
  <c r="J195" i="14"/>
  <c r="BK168" i="14"/>
  <c r="BK224" i="14"/>
  <c r="J201" i="14"/>
  <c r="J168" i="14"/>
  <c r="BK150" i="14"/>
  <c r="J190" i="14"/>
  <c r="BK170" i="14"/>
  <c r="BK212" i="14"/>
  <c r="BK181" i="14"/>
  <c r="BK159" i="14"/>
  <c r="J217" i="14"/>
  <c r="BK184" i="14"/>
  <c r="BK164" i="14"/>
  <c r="BK148" i="14"/>
  <c r="BK221" i="14"/>
  <c r="BK213" i="14"/>
  <c r="J180" i="14"/>
  <c r="J160" i="14"/>
  <c r="BK137" i="14"/>
  <c r="BK215" i="14"/>
  <c r="J193" i="14"/>
  <c r="J157" i="14"/>
  <c r="BK143" i="14"/>
  <c r="BK204" i="14"/>
  <c r="J170" i="14"/>
  <c r="J143" i="14"/>
  <c r="BK200" i="15"/>
  <c r="J184" i="15"/>
  <c r="BK159" i="15"/>
  <c r="BK217" i="15"/>
  <c r="BK202" i="15"/>
  <c r="J192" i="15"/>
  <c r="J154" i="15"/>
  <c r="J217" i="15"/>
  <c r="BK201" i="15"/>
  <c r="J162" i="15"/>
  <c r="J207" i="15"/>
  <c r="J152" i="15"/>
  <c r="BK190" i="15"/>
  <c r="BK160" i="15"/>
  <c r="J209" i="15"/>
  <c r="BK191" i="15"/>
  <c r="J173" i="15"/>
  <c r="BK209" i="15"/>
  <c r="J139" i="16"/>
  <c r="BK133" i="16"/>
  <c r="BK141" i="16"/>
  <c r="J144" i="16"/>
  <c r="J137" i="16"/>
  <c r="BK139" i="17"/>
  <c r="BK143" i="17"/>
  <c r="BK150" i="17"/>
  <c r="J152" i="17"/>
  <c r="BK142" i="17"/>
  <c r="BK158" i="18"/>
  <c r="BK153" i="18"/>
  <c r="J155" i="18"/>
  <c r="BK141" i="18"/>
  <c r="J150" i="18"/>
  <c r="BK149" i="18"/>
  <c r="J143" i="18"/>
  <c r="J141" i="18"/>
  <c r="BK137" i="18"/>
  <c r="J140" i="18"/>
  <c r="J145" i="2"/>
  <c r="BK140" i="2"/>
  <c r="J133" i="2"/>
  <c r="AK27" i="1"/>
  <c r="BK132" i="2"/>
  <c r="J216" i="3"/>
  <c r="BK156" i="3"/>
  <c r="BK204" i="3"/>
  <c r="J182" i="3"/>
  <c r="BK215" i="3"/>
  <c r="J150" i="3"/>
  <c r="J186" i="3"/>
  <c r="J160" i="3"/>
  <c r="BK194" i="3"/>
  <c r="J212" i="3"/>
  <c r="BK168" i="3"/>
  <c r="J196" i="3"/>
  <c r="J153" i="3"/>
  <c r="J179" i="3"/>
  <c r="BK145" i="3"/>
  <c r="J142" i="4"/>
  <c r="J145" i="4"/>
  <c r="BK137" i="4"/>
  <c r="J155" i="4"/>
  <c r="BK153" i="4"/>
  <c r="J193" i="5"/>
  <c r="J157" i="5"/>
  <c r="BK149" i="5"/>
  <c r="J180" i="5"/>
  <c r="J152" i="5"/>
  <c r="J141" i="5"/>
  <c r="J144" i="5"/>
  <c r="J164" i="5"/>
  <c r="J147" i="5"/>
  <c r="BK173" i="5"/>
  <c r="BK144" i="5"/>
  <c r="BK140" i="5"/>
  <c r="J156" i="5"/>
  <c r="BK180" i="6"/>
  <c r="J144" i="6"/>
  <c r="BK171" i="6"/>
  <c r="BK143" i="6"/>
  <c r="J152" i="6"/>
  <c r="J176" i="6"/>
  <c r="J150" i="6"/>
  <c r="J175" i="6"/>
  <c r="J185" i="6"/>
  <c r="BK146" i="6"/>
  <c r="BK162" i="6"/>
  <c r="J134" i="9"/>
  <c r="J174" i="10"/>
  <c r="J139" i="10"/>
  <c r="J185" i="10"/>
  <c r="BK145" i="10"/>
  <c r="BK194" i="10"/>
  <c r="J135" i="10"/>
  <c r="J186" i="10"/>
  <c r="J147" i="10"/>
  <c r="J178" i="10"/>
  <c r="BK144" i="10"/>
  <c r="J193" i="10"/>
  <c r="J159" i="10"/>
  <c r="J141" i="10"/>
  <c r="BK184" i="10"/>
  <c r="J155" i="10"/>
  <c r="BK197" i="10"/>
  <c r="J173" i="10"/>
  <c r="BK138" i="10"/>
  <c r="BK161" i="11"/>
  <c r="J178" i="11"/>
  <c r="BK150" i="11"/>
  <c r="J169" i="11"/>
  <c r="J165" i="11"/>
  <c r="BK145" i="11"/>
  <c r="J150" i="11"/>
  <c r="J152" i="11"/>
  <c r="J149" i="11"/>
  <c r="BK148" i="11"/>
  <c r="J136" i="11"/>
  <c r="J163" i="12"/>
  <c r="J139" i="12"/>
  <c r="J172" i="12"/>
  <c r="BK156" i="12"/>
  <c r="J151" i="12"/>
  <c r="J137" i="12"/>
  <c r="J149" i="12"/>
  <c r="J160" i="12"/>
  <c r="BK158" i="12"/>
  <c r="J166" i="12"/>
  <c r="BK153" i="12"/>
  <c r="J172" i="13"/>
  <c r="BK149" i="13"/>
  <c r="J149" i="13"/>
  <c r="BK168" i="13"/>
  <c r="BK154" i="13"/>
  <c r="BK148" i="13"/>
  <c r="BK164" i="13"/>
  <c r="J162" i="13"/>
  <c r="J142" i="13"/>
  <c r="BK146" i="13"/>
  <c r="J206" i="14"/>
  <c r="BK180" i="14"/>
  <c r="J140" i="14"/>
  <c r="J209" i="14"/>
  <c r="BK171" i="14"/>
  <c r="J198" i="14"/>
  <c r="J150" i="14"/>
  <c r="BK206" i="14"/>
  <c r="BK175" i="14"/>
  <c r="J210" i="14"/>
  <c r="BK183" i="14"/>
  <c r="J225" i="14"/>
  <c r="J187" i="14"/>
  <c r="BK157" i="14"/>
  <c r="BK207" i="14"/>
  <c r="J167" i="14"/>
  <c r="BK147" i="14"/>
  <c r="BK167" i="14"/>
  <c r="J156" i="14"/>
  <c r="BK187" i="15"/>
  <c r="BK172" i="15"/>
  <c r="J150" i="15"/>
  <c r="J201" i="15"/>
  <c r="BK180" i="15"/>
  <c r="J170" i="15"/>
  <c r="BK144" i="15"/>
  <c r="BK203" i="15"/>
  <c r="BK169" i="15"/>
  <c r="J208" i="15"/>
  <c r="J165" i="15"/>
  <c r="BK168" i="15"/>
  <c r="BK143" i="15"/>
  <c r="BK193" i="15"/>
  <c r="J181" i="15"/>
  <c r="BK214" i="15"/>
  <c r="J172" i="15"/>
  <c r="J135" i="16"/>
  <c r="J143" i="16"/>
  <c r="J146" i="16"/>
  <c r="BK144" i="16"/>
  <c r="J154" i="17"/>
  <c r="J143" i="17"/>
  <c r="BK140" i="17"/>
  <c r="J150" i="17"/>
  <c r="J157" i="18"/>
  <c r="J158" i="18"/>
  <c r="J136" i="18"/>
  <c r="BK139" i="18"/>
  <c r="J137" i="18"/>
  <c r="J142" i="18"/>
  <c r="R142" i="2" l="1"/>
  <c r="T152" i="3"/>
  <c r="R162" i="3"/>
  <c r="BK189" i="3"/>
  <c r="J189" i="3" s="1"/>
  <c r="J110" i="3" s="1"/>
  <c r="T199" i="3"/>
  <c r="P134" i="4"/>
  <c r="R157" i="4"/>
  <c r="P146" i="5"/>
  <c r="T158" i="5"/>
  <c r="P166" i="5"/>
  <c r="P184" i="5"/>
  <c r="P191" i="5"/>
  <c r="P137" i="6"/>
  <c r="R165" i="6"/>
  <c r="P183" i="6"/>
  <c r="R190" i="6"/>
  <c r="R189" i="6"/>
  <c r="T134" i="7"/>
  <c r="T131" i="7" s="1"/>
  <c r="T130" i="7" s="1"/>
  <c r="T132" i="8"/>
  <c r="P145" i="8"/>
  <c r="BK140" i="10"/>
  <c r="J140" i="10" s="1"/>
  <c r="J101" i="10" s="1"/>
  <c r="BK152" i="10"/>
  <c r="J152" i="10" s="1"/>
  <c r="J102" i="10" s="1"/>
  <c r="BK195" i="10"/>
  <c r="J195" i="10"/>
  <c r="J104" i="10"/>
  <c r="T141" i="11"/>
  <c r="BK157" i="11"/>
  <c r="BK132" i="11" s="1"/>
  <c r="J132" i="11" s="1"/>
  <c r="J99" i="11" s="1"/>
  <c r="R135" i="12"/>
  <c r="R134" i="12" s="1"/>
  <c r="BK185" i="12"/>
  <c r="J185" i="12"/>
  <c r="J105" i="12" s="1"/>
  <c r="R133" i="13"/>
  <c r="R132" i="13" s="1"/>
  <c r="P157" i="13"/>
  <c r="P169" i="13"/>
  <c r="T136" i="14"/>
  <c r="T200" i="14"/>
  <c r="R146" i="15"/>
  <c r="BK176" i="15"/>
  <c r="R205" i="15"/>
  <c r="R175" i="15" s="1"/>
  <c r="T213" i="15"/>
  <c r="R130" i="16"/>
  <c r="BK134" i="17"/>
  <c r="T141" i="17"/>
  <c r="BK129" i="2"/>
  <c r="P152" i="3"/>
  <c r="BK162" i="3"/>
  <c r="J162" i="3"/>
  <c r="J102" i="3" s="1"/>
  <c r="T162" i="3"/>
  <c r="T183" i="3"/>
  <c r="P192" i="3"/>
  <c r="P210" i="3"/>
  <c r="BK134" i="4"/>
  <c r="J134" i="4" s="1"/>
  <c r="R147" i="4"/>
  <c r="R154" i="4"/>
  <c r="R138" i="5"/>
  <c r="P158" i="5"/>
  <c r="T166" i="5"/>
  <c r="BK184" i="5"/>
  <c r="J184" i="5" s="1"/>
  <c r="J108" i="5" s="1"/>
  <c r="R191" i="5"/>
  <c r="T145" i="6"/>
  <c r="R160" i="6"/>
  <c r="R183" i="6"/>
  <c r="P190" i="6"/>
  <c r="P189" i="6" s="1"/>
  <c r="R138" i="7"/>
  <c r="R133" i="9"/>
  <c r="R132" i="9" s="1"/>
  <c r="R128" i="9" s="1"/>
  <c r="R140" i="10"/>
  <c r="P152" i="10"/>
  <c r="R195" i="10"/>
  <c r="P133" i="11"/>
  <c r="T160" i="11"/>
  <c r="T135" i="12"/>
  <c r="T134" i="12" s="1"/>
  <c r="T185" i="12"/>
  <c r="T137" i="13"/>
  <c r="P166" i="13"/>
  <c r="R136" i="14"/>
  <c r="R179" i="14"/>
  <c r="R191" i="14"/>
  <c r="T222" i="14"/>
  <c r="BK139" i="15"/>
  <c r="J139" i="15"/>
  <c r="J100" i="15" s="1"/>
  <c r="P156" i="15"/>
  <c r="P155" i="15"/>
  <c r="P164" i="15"/>
  <c r="R167" i="15"/>
  <c r="BK197" i="15"/>
  <c r="J197" i="15" s="1"/>
  <c r="J108" i="15" s="1"/>
  <c r="R210" i="15"/>
  <c r="BK130" i="16"/>
  <c r="BK138" i="17"/>
  <c r="J138" i="17" s="1"/>
  <c r="J102" i="17" s="1"/>
  <c r="BK151" i="17"/>
  <c r="J151" i="17" s="1"/>
  <c r="J105" i="17" s="1"/>
  <c r="T142" i="2"/>
  <c r="BK152" i="3"/>
  <c r="J152" i="3"/>
  <c r="J101" i="3" s="1"/>
  <c r="P183" i="3"/>
  <c r="R199" i="3"/>
  <c r="P214" i="3"/>
  <c r="T134" i="4"/>
  <c r="P157" i="4"/>
  <c r="BK146" i="5"/>
  <c r="J146" i="5" s="1"/>
  <c r="J101" i="5" s="1"/>
  <c r="P161" i="5"/>
  <c r="P172" i="5"/>
  <c r="R187" i="5"/>
  <c r="R145" i="6"/>
  <c r="T160" i="6"/>
  <c r="P178" i="6"/>
  <c r="BK190" i="6"/>
  <c r="BK189" i="6"/>
  <c r="J189" i="6" s="1"/>
  <c r="J108" i="6" s="1"/>
  <c r="P138" i="7"/>
  <c r="BK139" i="8"/>
  <c r="J139" i="8"/>
  <c r="J101" i="8" s="1"/>
  <c r="T145" i="8"/>
  <c r="BK134" i="10"/>
  <c r="J134" i="10" s="1"/>
  <c r="J100" i="10" s="1"/>
  <c r="P166" i="10"/>
  <c r="R203" i="10"/>
  <c r="T133" i="11"/>
  <c r="BK160" i="11"/>
  <c r="J160" i="11" s="1"/>
  <c r="J104" i="11" s="1"/>
  <c r="BK135" i="12"/>
  <c r="J135" i="12"/>
  <c r="J102" i="12" s="1"/>
  <c r="R185" i="12"/>
  <c r="P137" i="13"/>
  <c r="P136" i="13" s="1"/>
  <c r="BK166" i="13"/>
  <c r="J166" i="13" s="1"/>
  <c r="J104" i="13" s="1"/>
  <c r="P172" i="14"/>
  <c r="R200" i="14"/>
  <c r="R139" i="15"/>
  <c r="R138" i="15"/>
  <c r="T176" i="15"/>
  <c r="T205" i="15"/>
  <c r="P213" i="15"/>
  <c r="P130" i="16"/>
  <c r="P141" i="17"/>
  <c r="BK145" i="18"/>
  <c r="J145" i="18" s="1"/>
  <c r="J103" i="18" s="1"/>
  <c r="P142" i="2"/>
  <c r="R152" i="3"/>
  <c r="P162" i="3"/>
  <c r="BK174" i="3"/>
  <c r="J174" i="3"/>
  <c r="J108" i="3"/>
  <c r="P174" i="3"/>
  <c r="P189" i="3"/>
  <c r="BK192" i="3"/>
  <c r="J192" i="3" s="1"/>
  <c r="J111" i="3" s="1"/>
  <c r="BK210" i="3"/>
  <c r="J210" i="3" s="1"/>
  <c r="J113" i="3" s="1"/>
  <c r="T210" i="3"/>
  <c r="P138" i="4"/>
  <c r="P147" i="4"/>
  <c r="T154" i="4"/>
  <c r="T138" i="5"/>
  <c r="BK161" i="5"/>
  <c r="J161" i="5"/>
  <c r="J103" i="5"/>
  <c r="R172" i="5"/>
  <c r="P187" i="5"/>
  <c r="T137" i="6"/>
  <c r="BK165" i="6"/>
  <c r="J165" i="6"/>
  <c r="J104" i="6" s="1"/>
  <c r="BK183" i="6"/>
  <c r="J183" i="6"/>
  <c r="J106" i="6" s="1"/>
  <c r="T138" i="7"/>
  <c r="R139" i="8"/>
  <c r="R145" i="8"/>
  <c r="P133" i="9"/>
  <c r="P132" i="9" s="1"/>
  <c r="P128" i="9" s="1"/>
  <c r="AU103" i="1" s="1"/>
  <c r="T134" i="10"/>
  <c r="BK166" i="10"/>
  <c r="J166" i="10" s="1"/>
  <c r="J103" i="10" s="1"/>
  <c r="BK203" i="10"/>
  <c r="J203" i="10" s="1"/>
  <c r="J106" i="10" s="1"/>
  <c r="BK141" i="11"/>
  <c r="J141" i="11" s="1"/>
  <c r="J102" i="11" s="1"/>
  <c r="T157" i="11"/>
  <c r="P182" i="12"/>
  <c r="P133" i="13"/>
  <c r="P132" i="13" s="1"/>
  <c r="BK157" i="13"/>
  <c r="J157" i="13" s="1"/>
  <c r="J103" i="13" s="1"/>
  <c r="BK169" i="13"/>
  <c r="J169" i="13" s="1"/>
  <c r="J105" i="13" s="1"/>
  <c r="R172" i="14"/>
  <c r="P200" i="14"/>
  <c r="P146" i="15"/>
  <c r="P176" i="15"/>
  <c r="BK205" i="15"/>
  <c r="J205" i="15"/>
  <c r="J109" i="15" s="1"/>
  <c r="BK213" i="15"/>
  <c r="J213" i="15"/>
  <c r="J111" i="15" s="1"/>
  <c r="P138" i="16"/>
  <c r="BK141" i="17"/>
  <c r="J141" i="17" s="1"/>
  <c r="J103" i="17" s="1"/>
  <c r="R145" i="18"/>
  <c r="T129" i="2"/>
  <c r="T128" i="2"/>
  <c r="T127" i="2" s="1"/>
  <c r="T142" i="3"/>
  <c r="BK183" i="3"/>
  <c r="J183" i="3" s="1"/>
  <c r="J109" i="3" s="1"/>
  <c r="P199" i="3"/>
  <c r="T214" i="3"/>
  <c r="T138" i="4"/>
  <c r="BK147" i="4"/>
  <c r="J147" i="4" s="1"/>
  <c r="T157" i="4"/>
  <c r="P138" i="5"/>
  <c r="P137" i="5"/>
  <c r="R158" i="5"/>
  <c r="R166" i="5"/>
  <c r="R184" i="5"/>
  <c r="BK191" i="5"/>
  <c r="J191" i="5"/>
  <c r="J110" i="5" s="1"/>
  <c r="BK145" i="6"/>
  <c r="J145" i="6"/>
  <c r="J101" i="6" s="1"/>
  <c r="BK160" i="6"/>
  <c r="J160" i="6" s="1"/>
  <c r="J102" i="6" s="1"/>
  <c r="BK178" i="6"/>
  <c r="J178" i="6" s="1"/>
  <c r="J105" i="6" s="1"/>
  <c r="R134" i="7"/>
  <c r="R131" i="7" s="1"/>
  <c r="R130" i="7" s="1"/>
  <c r="P139" i="8"/>
  <c r="BK149" i="8"/>
  <c r="J149" i="8"/>
  <c r="J103" i="8" s="1"/>
  <c r="R134" i="10"/>
  <c r="T166" i="10"/>
  <c r="T203" i="10"/>
  <c r="R160" i="11"/>
  <c r="P185" i="12"/>
  <c r="R137" i="13"/>
  <c r="R166" i="13"/>
  <c r="BK172" i="14"/>
  <c r="J172" i="14" s="1"/>
  <c r="J101" i="14" s="1"/>
  <c r="P179" i="14"/>
  <c r="P191" i="14"/>
  <c r="P222" i="14"/>
  <c r="P139" i="15"/>
  <c r="P138" i="15"/>
  <c r="BK156" i="15"/>
  <c r="BK155" i="15" s="1"/>
  <c r="J155" i="15" s="1"/>
  <c r="J102" i="15" s="1"/>
  <c r="BK164" i="15"/>
  <c r="J164" i="15" s="1"/>
  <c r="J104" i="15" s="1"/>
  <c r="P167" i="15"/>
  <c r="R197" i="15"/>
  <c r="BK210" i="15"/>
  <c r="J210" i="15"/>
  <c r="J110" i="15" s="1"/>
  <c r="T130" i="16"/>
  <c r="P134" i="17"/>
  <c r="R138" i="17"/>
  <c r="P151" i="17"/>
  <c r="T135" i="18"/>
  <c r="BK156" i="18"/>
  <c r="J156" i="18"/>
  <c r="J105" i="18" s="1"/>
  <c r="BK142" i="2"/>
  <c r="J142" i="2" s="1"/>
  <c r="J101" i="2" s="1"/>
  <c r="R142" i="3"/>
  <c r="R141" i="3" s="1"/>
  <c r="R183" i="3"/>
  <c r="BK199" i="3"/>
  <c r="J199" i="3" s="1"/>
  <c r="J112" i="3" s="1"/>
  <c r="BK214" i="3"/>
  <c r="J214" i="3" s="1"/>
  <c r="J114" i="3" s="1"/>
  <c r="R134" i="4"/>
  <c r="BK157" i="4"/>
  <c r="J157" i="4" s="1"/>
  <c r="J106" i="4" s="1"/>
  <c r="R146" i="5"/>
  <c r="R161" i="5"/>
  <c r="BK172" i="5"/>
  <c r="J172" i="5" s="1"/>
  <c r="J107" i="5" s="1"/>
  <c r="BK187" i="5"/>
  <c r="J187" i="5"/>
  <c r="J109" i="5" s="1"/>
  <c r="BK137" i="6"/>
  <c r="J137" i="6"/>
  <c r="J100" i="6" s="1"/>
  <c r="T165" i="6"/>
  <c r="T183" i="6"/>
  <c r="T190" i="6"/>
  <c r="T189" i="6"/>
  <c r="BK138" i="7"/>
  <c r="J138" i="7" s="1"/>
  <c r="J102" i="7" s="1"/>
  <c r="R132" i="8"/>
  <c r="P149" i="8"/>
  <c r="T140" i="10"/>
  <c r="T152" i="10"/>
  <c r="T195" i="10"/>
  <c r="BK133" i="11"/>
  <c r="J133" i="11" s="1"/>
  <c r="J100" i="11" s="1"/>
  <c r="P160" i="11"/>
  <c r="T182" i="12"/>
  <c r="BK137" i="13"/>
  <c r="J137" i="13" s="1"/>
  <c r="J102" i="13" s="1"/>
  <c r="T166" i="13"/>
  <c r="P136" i="14"/>
  <c r="P135" i="14" s="1"/>
  <c r="BK200" i="14"/>
  <c r="BK199" i="14" s="1"/>
  <c r="J199" i="14" s="1"/>
  <c r="J106" i="14" s="1"/>
  <c r="BK146" i="15"/>
  <c r="J146" i="15" s="1"/>
  <c r="J101" i="15" s="1"/>
  <c r="R156" i="15"/>
  <c r="R155" i="15" s="1"/>
  <c r="R164" i="15"/>
  <c r="BK167" i="15"/>
  <c r="J167" i="15" s="1"/>
  <c r="J105" i="15" s="1"/>
  <c r="P197" i="15"/>
  <c r="P210" i="15"/>
  <c r="R138" i="16"/>
  <c r="P138" i="17"/>
  <c r="T151" i="17"/>
  <c r="R135" i="18"/>
  <c r="R134" i="18" s="1"/>
  <c r="P156" i="18"/>
  <c r="P129" i="2"/>
  <c r="P128" i="2"/>
  <c r="P127" i="2" s="1"/>
  <c r="AU96" i="1" s="1"/>
  <c r="BK142" i="3"/>
  <c r="BK141" i="3" s="1"/>
  <c r="R174" i="3"/>
  <c r="R189" i="3"/>
  <c r="R192" i="3"/>
  <c r="R214" i="3"/>
  <c r="R138" i="4"/>
  <c r="BK154" i="4"/>
  <c r="T146" i="5"/>
  <c r="T161" i="5"/>
  <c r="T172" i="5"/>
  <c r="T187" i="5"/>
  <c r="R137" i="6"/>
  <c r="P165" i="6"/>
  <c r="T178" i="6"/>
  <c r="P134" i="7"/>
  <c r="P131" i="7"/>
  <c r="P130" i="7" s="1"/>
  <c r="AU101" i="1" s="1"/>
  <c r="BK132" i="8"/>
  <c r="J132" i="8" s="1"/>
  <c r="J100" i="8" s="1"/>
  <c r="T139" i="8"/>
  <c r="R149" i="8"/>
  <c r="BK133" i="9"/>
  <c r="J133" i="9" s="1"/>
  <c r="J102" i="9" s="1"/>
  <c r="P140" i="10"/>
  <c r="R152" i="10"/>
  <c r="P195" i="10"/>
  <c r="R133" i="11"/>
  <c r="R141" i="11"/>
  <c r="P157" i="11"/>
  <c r="P135" i="12"/>
  <c r="P134" i="12" s="1"/>
  <c r="P131" i="12" s="1"/>
  <c r="AU106" i="1" s="1"/>
  <c r="BK182" i="12"/>
  <c r="J182" i="12" s="1"/>
  <c r="J104" i="12" s="1"/>
  <c r="T133" i="13"/>
  <c r="T132" i="13" s="1"/>
  <c r="T157" i="13"/>
  <c r="T169" i="13"/>
  <c r="T172" i="14"/>
  <c r="T179" i="14"/>
  <c r="T191" i="14"/>
  <c r="R222" i="14"/>
  <c r="T146" i="15"/>
  <c r="R176" i="15"/>
  <c r="P205" i="15"/>
  <c r="R213" i="15"/>
  <c r="T138" i="16"/>
  <c r="R134" i="17"/>
  <c r="R141" i="17"/>
  <c r="BK135" i="18"/>
  <c r="J135" i="18" s="1"/>
  <c r="J102" i="18" s="1"/>
  <c r="P145" i="18"/>
  <c r="R156" i="18"/>
  <c r="R129" i="2"/>
  <c r="R128" i="2" s="1"/>
  <c r="R127" i="2" s="1"/>
  <c r="P142" i="3"/>
  <c r="P141" i="3" s="1"/>
  <c r="T174" i="3"/>
  <c r="T189" i="3"/>
  <c r="T192" i="3"/>
  <c r="R210" i="3"/>
  <c r="BK138" i="4"/>
  <c r="J138" i="4" s="1"/>
  <c r="J101" i="4" s="1"/>
  <c r="T147" i="4"/>
  <c r="P154" i="4"/>
  <c r="BK138" i="5"/>
  <c r="J138" i="5"/>
  <c r="J100" i="5" s="1"/>
  <c r="BK158" i="5"/>
  <c r="J158" i="5"/>
  <c r="J102" i="5" s="1"/>
  <c r="BK166" i="5"/>
  <c r="J166" i="5" s="1"/>
  <c r="J104" i="5" s="1"/>
  <c r="T184" i="5"/>
  <c r="T191" i="5"/>
  <c r="P145" i="6"/>
  <c r="P160" i="6"/>
  <c r="R178" i="6"/>
  <c r="BK134" i="7"/>
  <c r="J134" i="7" s="1"/>
  <c r="J101" i="7" s="1"/>
  <c r="P132" i="8"/>
  <c r="P131" i="8" s="1"/>
  <c r="P130" i="8" s="1"/>
  <c r="AU102" i="1" s="1"/>
  <c r="BK145" i="8"/>
  <c r="J145" i="8"/>
  <c r="J102" i="8" s="1"/>
  <c r="T149" i="8"/>
  <c r="T133" i="9"/>
  <c r="T132" i="9" s="1"/>
  <c r="T128" i="9" s="1"/>
  <c r="P134" i="10"/>
  <c r="P133" i="10" s="1"/>
  <c r="P132" i="10" s="1"/>
  <c r="AU104" i="1" s="1"/>
  <c r="R166" i="10"/>
  <c r="P203" i="10"/>
  <c r="P141" i="11"/>
  <c r="R157" i="11"/>
  <c r="R182" i="12"/>
  <c r="BK133" i="13"/>
  <c r="J133" i="13" s="1"/>
  <c r="J100" i="13" s="1"/>
  <c r="R157" i="13"/>
  <c r="R169" i="13"/>
  <c r="BK136" i="14"/>
  <c r="BK179" i="14"/>
  <c r="J179" i="14"/>
  <c r="J103" i="14" s="1"/>
  <c r="BK191" i="14"/>
  <c r="J191" i="14" s="1"/>
  <c r="J104" i="14" s="1"/>
  <c r="BK222" i="14"/>
  <c r="J222" i="14" s="1"/>
  <c r="J108" i="14" s="1"/>
  <c r="T139" i="15"/>
  <c r="T138" i="15" s="1"/>
  <c r="T156" i="15"/>
  <c r="T155" i="15" s="1"/>
  <c r="T164" i="15"/>
  <c r="T167" i="15"/>
  <c r="T197" i="15"/>
  <c r="T210" i="15"/>
  <c r="BK138" i="16"/>
  <c r="J138" i="16" s="1"/>
  <c r="J101" i="16" s="1"/>
  <c r="T134" i="17"/>
  <c r="T138" i="17"/>
  <c r="T133" i="17" s="1"/>
  <c r="T131" i="17" s="1"/>
  <c r="R151" i="17"/>
  <c r="P135" i="18"/>
  <c r="T145" i="18"/>
  <c r="T156" i="18"/>
  <c r="BK169" i="3"/>
  <c r="J169" i="3" s="1"/>
  <c r="J105" i="3" s="1"/>
  <c r="BK171" i="3"/>
  <c r="J171" i="3" s="1"/>
  <c r="J106" i="3" s="1"/>
  <c r="BK201" i="10"/>
  <c r="J201" i="10"/>
  <c r="J105" i="10" s="1"/>
  <c r="BK177" i="14"/>
  <c r="J177" i="14"/>
  <c r="J102" i="14" s="1"/>
  <c r="BK167" i="3"/>
  <c r="J167" i="3" s="1"/>
  <c r="J104" i="3" s="1"/>
  <c r="BK130" i="9"/>
  <c r="J130" i="9" s="1"/>
  <c r="J100" i="9" s="1"/>
  <c r="BK165" i="3"/>
  <c r="J165" i="3" s="1"/>
  <c r="J103" i="3" s="1"/>
  <c r="BK149" i="17"/>
  <c r="J149" i="17" s="1"/>
  <c r="J104" i="17" s="1"/>
  <c r="BK154" i="18"/>
  <c r="J154" i="18" s="1"/>
  <c r="J104" i="18" s="1"/>
  <c r="BK163" i="6"/>
  <c r="J163" i="6"/>
  <c r="J103" i="6" s="1"/>
  <c r="BK187" i="6"/>
  <c r="J187" i="6"/>
  <c r="J107" i="6" s="1"/>
  <c r="BK132" i="7"/>
  <c r="J132" i="7"/>
  <c r="J100" i="7" s="1"/>
  <c r="BK141" i="7"/>
  <c r="J141" i="7" s="1"/>
  <c r="J103" i="7" s="1"/>
  <c r="BK145" i="16"/>
  <c r="J145" i="16" s="1"/>
  <c r="J102" i="16" s="1"/>
  <c r="BK143" i="7"/>
  <c r="J143" i="7" s="1"/>
  <c r="J104" i="7" s="1"/>
  <c r="BK153" i="8"/>
  <c r="J153" i="8"/>
  <c r="J104" i="8"/>
  <c r="BK139" i="11"/>
  <c r="J139" i="11" s="1"/>
  <c r="J101" i="11" s="1"/>
  <c r="BK144" i="4"/>
  <c r="J102" i="4" s="1"/>
  <c r="BK169" i="5"/>
  <c r="J169" i="5"/>
  <c r="J105" i="5" s="1"/>
  <c r="BK180" i="11"/>
  <c r="J180" i="11"/>
  <c r="J105" i="11" s="1"/>
  <c r="BK197" i="14"/>
  <c r="J197" i="14" s="1"/>
  <c r="J105" i="14" s="1"/>
  <c r="J91" i="18"/>
  <c r="E119" i="18"/>
  <c r="BF153" i="18"/>
  <c r="BF157" i="18"/>
  <c r="J134" i="17"/>
  <c r="J101" i="17"/>
  <c r="J94" i="18"/>
  <c r="F127" i="18"/>
  <c r="BF136" i="18"/>
  <c r="J127" i="18"/>
  <c r="BF159" i="18"/>
  <c r="F128" i="18"/>
  <c r="BF141" i="18"/>
  <c r="BF146" i="18"/>
  <c r="BF147" i="18"/>
  <c r="BF149" i="18"/>
  <c r="BF150" i="18"/>
  <c r="BF155" i="18"/>
  <c r="BF137" i="18"/>
  <c r="BF138" i="18"/>
  <c r="BF144" i="18"/>
  <c r="BF158" i="18"/>
  <c r="BF140" i="18"/>
  <c r="BF142" i="18"/>
  <c r="BF143" i="18"/>
  <c r="BF148" i="18"/>
  <c r="BF151" i="18"/>
  <c r="BF160" i="18"/>
  <c r="BF139" i="18"/>
  <c r="BF152" i="18"/>
  <c r="E85" i="17"/>
  <c r="J93" i="17"/>
  <c r="J125" i="17"/>
  <c r="J128" i="17"/>
  <c r="BF135" i="17"/>
  <c r="BF136" i="17"/>
  <c r="J130" i="16"/>
  <c r="J100" i="16"/>
  <c r="BF145" i="17"/>
  <c r="BF147" i="17"/>
  <c r="F93" i="17"/>
  <c r="BF139" i="17"/>
  <c r="BF144" i="17"/>
  <c r="BF152" i="17"/>
  <c r="BF153" i="17"/>
  <c r="BF137" i="17"/>
  <c r="BF140" i="17"/>
  <c r="BF150" i="17"/>
  <c r="BF142" i="17"/>
  <c r="BF146" i="17"/>
  <c r="BF154" i="17"/>
  <c r="F94" i="17"/>
  <c r="BF143" i="17"/>
  <c r="BF148" i="17"/>
  <c r="BF155" i="17"/>
  <c r="F94" i="16"/>
  <c r="J122" i="16"/>
  <c r="BF134" i="16"/>
  <c r="BF135" i="16"/>
  <c r="BF136" i="16"/>
  <c r="BF139" i="16"/>
  <c r="J176" i="15"/>
  <c r="J107" i="15" s="1"/>
  <c r="BK138" i="15"/>
  <c r="J138" i="15" s="1"/>
  <c r="J99" i="15" s="1"/>
  <c r="J156" i="15"/>
  <c r="J103" i="15" s="1"/>
  <c r="E116" i="16"/>
  <c r="BF131" i="16"/>
  <c r="BF132" i="16"/>
  <c r="BF140" i="16"/>
  <c r="BF137" i="16"/>
  <c r="BF133" i="16"/>
  <c r="BF144" i="16"/>
  <c r="BF146" i="16"/>
  <c r="J94" i="16"/>
  <c r="BF143" i="16"/>
  <c r="BF141" i="16"/>
  <c r="BF142" i="16"/>
  <c r="E85" i="15"/>
  <c r="J91" i="15"/>
  <c r="J133" i="15"/>
  <c r="BF149" i="15"/>
  <c r="BF152" i="15"/>
  <c r="BF153" i="15"/>
  <c r="BF178" i="15"/>
  <c r="BF185" i="15"/>
  <c r="BF194" i="15"/>
  <c r="BF208" i="15"/>
  <c r="BF209" i="15"/>
  <c r="BF211" i="15"/>
  <c r="BF218" i="15"/>
  <c r="J134" i="15"/>
  <c r="BF143" i="15"/>
  <c r="BF144" i="15"/>
  <c r="BF154" i="15"/>
  <c r="BF158" i="15"/>
  <c r="BF160" i="15"/>
  <c r="BF166" i="15"/>
  <c r="BF169" i="15"/>
  <c r="BF170" i="15"/>
  <c r="BF184" i="15"/>
  <c r="BF192" i="15"/>
  <c r="BF204" i="15"/>
  <c r="F93" i="15"/>
  <c r="BF140" i="15"/>
  <c r="BF171" i="15"/>
  <c r="BF186" i="15"/>
  <c r="BF187" i="15"/>
  <c r="BF206" i="15"/>
  <c r="F134" i="15"/>
  <c r="BF150" i="15"/>
  <c r="J136" i="14"/>
  <c r="J100" i="14" s="1"/>
  <c r="BF141" i="15"/>
  <c r="BF142" i="15"/>
  <c r="BF148" i="15"/>
  <c r="BF161" i="15"/>
  <c r="BF172" i="15"/>
  <c r="BF179" i="15"/>
  <c r="BF182" i="15"/>
  <c r="BF193" i="15"/>
  <c r="BF195" i="15"/>
  <c r="BF200" i="15"/>
  <c r="BF147" i="15"/>
  <c r="BF159" i="15"/>
  <c r="BF165" i="15"/>
  <c r="BF183" i="15"/>
  <c r="BF188" i="15"/>
  <c r="BF189" i="15"/>
  <c r="BF196" i="15"/>
  <c r="BF201" i="15"/>
  <c r="BF216" i="15"/>
  <c r="BF157" i="15"/>
  <c r="BF162" i="15"/>
  <c r="BF180" i="15"/>
  <c r="BF181" i="15"/>
  <c r="BF190" i="15"/>
  <c r="BF198" i="15"/>
  <c r="BF202" i="15"/>
  <c r="BF203" i="15"/>
  <c r="BF207" i="15"/>
  <c r="BF212" i="15"/>
  <c r="BF214" i="15"/>
  <c r="BF145" i="15"/>
  <c r="BF151" i="15"/>
  <c r="BF168" i="15"/>
  <c r="BF173" i="15"/>
  <c r="BF174" i="15"/>
  <c r="BF177" i="15"/>
  <c r="BF191" i="15"/>
  <c r="BF199" i="15"/>
  <c r="BF217" i="15"/>
  <c r="BF146" i="14"/>
  <c r="BF152" i="14"/>
  <c r="BF187" i="14"/>
  <c r="BF189" i="14"/>
  <c r="BF190" i="14"/>
  <c r="BF194" i="14"/>
  <c r="BF201" i="14"/>
  <c r="BF206" i="14"/>
  <c r="BF210" i="14"/>
  <c r="BF217" i="14"/>
  <c r="BF218" i="14"/>
  <c r="BF224" i="14"/>
  <c r="BF167" i="14"/>
  <c r="BF168" i="14"/>
  <c r="BF169" i="14"/>
  <c r="BF182" i="14"/>
  <c r="BF186" i="14"/>
  <c r="BF198" i="14"/>
  <c r="BF147" i="14"/>
  <c r="BF149" i="14"/>
  <c r="BF151" i="14"/>
  <c r="BF153" i="14"/>
  <c r="BF165" i="14"/>
  <c r="BF170" i="14"/>
  <c r="BF173" i="14"/>
  <c r="BF174" i="14"/>
  <c r="BF193" i="14"/>
  <c r="BF196" i="14"/>
  <c r="BF202" i="14"/>
  <c r="BF204" i="14"/>
  <c r="BF208" i="14"/>
  <c r="J91" i="14"/>
  <c r="E122" i="14"/>
  <c r="BF137" i="14"/>
  <c r="BF138" i="14"/>
  <c r="BF143" i="14"/>
  <c r="BF154" i="14"/>
  <c r="BF161" i="14"/>
  <c r="BF175" i="14"/>
  <c r="BF181" i="14"/>
  <c r="BF203" i="14"/>
  <c r="BF205" i="14"/>
  <c r="BF215" i="14"/>
  <c r="BF225" i="14"/>
  <c r="BF142" i="14"/>
  <c r="BF145" i="14"/>
  <c r="BF148" i="14"/>
  <c r="BF155" i="14"/>
  <c r="BF180" i="14"/>
  <c r="BF183" i="14"/>
  <c r="BF184" i="14"/>
  <c r="BF188" i="14"/>
  <c r="BF192" i="14"/>
  <c r="BF209" i="14"/>
  <c r="BF216" i="14"/>
  <c r="F94" i="14"/>
  <c r="BF139" i="14"/>
  <c r="BF140" i="14"/>
  <c r="BF141" i="14"/>
  <c r="BF150" i="14"/>
  <c r="BF156" i="14"/>
  <c r="BF158" i="14"/>
  <c r="BF159" i="14"/>
  <c r="BF164" i="14"/>
  <c r="BF176" i="14"/>
  <c r="BF207" i="14"/>
  <c r="BF213" i="14"/>
  <c r="BF214" i="14"/>
  <c r="BF219" i="14"/>
  <c r="BF221" i="14"/>
  <c r="BF223" i="14"/>
  <c r="BF144" i="14"/>
  <c r="BF157" i="14"/>
  <c r="BF162" i="14"/>
  <c r="BF163" i="14"/>
  <c r="BF178" i="14"/>
  <c r="BF195" i="14"/>
  <c r="BF212" i="14"/>
  <c r="BF160" i="14"/>
  <c r="BF166" i="14"/>
  <c r="BF171" i="14"/>
  <c r="BF185" i="14"/>
  <c r="BF211" i="14"/>
  <c r="BF220" i="14"/>
  <c r="BK134" i="12"/>
  <c r="J134" i="12" s="1"/>
  <c r="J101" i="12" s="1"/>
  <c r="F94" i="13"/>
  <c r="BF148" i="13"/>
  <c r="BF150" i="13"/>
  <c r="BF170" i="13"/>
  <c r="F93" i="13"/>
  <c r="J127" i="13"/>
  <c r="BF138" i="13"/>
  <c r="BF151" i="13"/>
  <c r="BF164" i="13"/>
  <c r="BF165" i="13"/>
  <c r="BF167" i="13"/>
  <c r="BF168" i="13"/>
  <c r="E119" i="13"/>
  <c r="BF139" i="13"/>
  <c r="BF140" i="13"/>
  <c r="BF141" i="13"/>
  <c r="BF142" i="13"/>
  <c r="BF147" i="13"/>
  <c r="BF171" i="13"/>
  <c r="J91" i="13"/>
  <c r="BF135" i="13"/>
  <c r="BF146" i="13"/>
  <c r="BF154" i="13"/>
  <c r="BF155" i="13"/>
  <c r="BF156" i="13"/>
  <c r="BF158" i="13"/>
  <c r="BF160" i="13"/>
  <c r="BF162" i="13"/>
  <c r="J128" i="13"/>
  <c r="BF134" i="13"/>
  <c r="BF144" i="13"/>
  <c r="BF149" i="13"/>
  <c r="BF152" i="13"/>
  <c r="BF159" i="13"/>
  <c r="BF143" i="13"/>
  <c r="BF153" i="13"/>
  <c r="BF163" i="13"/>
  <c r="BF145" i="13"/>
  <c r="BF161" i="13"/>
  <c r="BF172" i="13"/>
  <c r="F94" i="12"/>
  <c r="J125" i="12"/>
  <c r="BF159" i="12"/>
  <c r="BF165" i="12"/>
  <c r="BF173" i="12"/>
  <c r="BF178" i="12"/>
  <c r="J93" i="12"/>
  <c r="BF138" i="12"/>
  <c r="BF139" i="12"/>
  <c r="BF141" i="12"/>
  <c r="BF143" i="12"/>
  <c r="BF144" i="12"/>
  <c r="BF150" i="12"/>
  <c r="BF151" i="12"/>
  <c r="BF153" i="12"/>
  <c r="BF160" i="12"/>
  <c r="BF167" i="12"/>
  <c r="BF172" i="12"/>
  <c r="BF174" i="12"/>
  <c r="BF187" i="12"/>
  <c r="E85" i="12"/>
  <c r="BF149" i="12"/>
  <c r="BF156" i="12"/>
  <c r="BF177" i="12"/>
  <c r="BF140" i="12"/>
  <c r="BF142" i="12"/>
  <c r="BF154" i="12"/>
  <c r="BF163" i="12"/>
  <c r="BF176" i="12"/>
  <c r="BF184" i="12"/>
  <c r="BF155" i="12"/>
  <c r="BF158" i="12"/>
  <c r="BF164" i="12"/>
  <c r="BF168" i="12"/>
  <c r="BF175" i="12"/>
  <c r="BF180" i="12"/>
  <c r="J94" i="12"/>
  <c r="BF145" i="12"/>
  <c r="BF147" i="12"/>
  <c r="BF161" i="12"/>
  <c r="BF162" i="12"/>
  <c r="BF169" i="12"/>
  <c r="BF170" i="12"/>
  <c r="BF171" i="12"/>
  <c r="BF183" i="12"/>
  <c r="BF186" i="12"/>
  <c r="BF188" i="12"/>
  <c r="BF136" i="12"/>
  <c r="BF137" i="12"/>
  <c r="BF152" i="12"/>
  <c r="BF157" i="12"/>
  <c r="F93" i="12"/>
  <c r="BF146" i="12"/>
  <c r="BF148" i="12"/>
  <c r="BF166" i="12"/>
  <c r="BF179" i="12"/>
  <c r="J94" i="11"/>
  <c r="E119" i="11"/>
  <c r="BF152" i="11"/>
  <c r="BF170" i="11"/>
  <c r="BF181" i="11"/>
  <c r="F94" i="11"/>
  <c r="BF135" i="11"/>
  <c r="BF138" i="11"/>
  <c r="BF144" i="11"/>
  <c r="BF153" i="11"/>
  <c r="BF164" i="11"/>
  <c r="BF165" i="11"/>
  <c r="BF166" i="11"/>
  <c r="BF173" i="11"/>
  <c r="J125" i="11"/>
  <c r="BF136" i="11"/>
  <c r="BF140" i="11"/>
  <c r="BF148" i="11"/>
  <c r="BF161" i="11"/>
  <c r="BF163" i="11"/>
  <c r="BF177" i="11"/>
  <c r="BF143" i="11"/>
  <c r="BF145" i="11"/>
  <c r="BF146" i="11"/>
  <c r="BF147" i="11"/>
  <c r="BF159" i="11"/>
  <c r="BF167" i="11"/>
  <c r="BF174" i="11"/>
  <c r="BF179" i="11"/>
  <c r="BF137" i="11"/>
  <c r="BF154" i="11"/>
  <c r="BF150" i="11"/>
  <c r="BF158" i="11"/>
  <c r="BF172" i="11"/>
  <c r="BF134" i="11"/>
  <c r="BF151" i="11"/>
  <c r="BF155" i="11"/>
  <c r="BF162" i="11"/>
  <c r="BF171" i="11"/>
  <c r="BF175" i="11"/>
  <c r="BF176" i="11"/>
  <c r="BF142" i="11"/>
  <c r="BF149" i="11"/>
  <c r="BF156" i="11"/>
  <c r="BF168" i="11"/>
  <c r="BF169" i="11"/>
  <c r="BF178" i="11"/>
  <c r="E120" i="10"/>
  <c r="F129" i="10"/>
  <c r="BF143" i="10"/>
  <c r="BF181" i="10"/>
  <c r="BF182" i="10"/>
  <c r="BF186" i="10"/>
  <c r="BF204" i="10"/>
  <c r="BF209" i="10"/>
  <c r="BK132" i="9"/>
  <c r="J132" i="9"/>
  <c r="J101" i="9" s="1"/>
  <c r="BF147" i="10"/>
  <c r="BF150" i="10"/>
  <c r="BF172" i="10"/>
  <c r="BF174" i="10"/>
  <c r="J91" i="10"/>
  <c r="BF169" i="10"/>
  <c r="BF175" i="10"/>
  <c r="BF179" i="10"/>
  <c r="BF184" i="10"/>
  <c r="BF188" i="10"/>
  <c r="BF197" i="10"/>
  <c r="BF198" i="10"/>
  <c r="BF205" i="10"/>
  <c r="J94" i="10"/>
  <c r="BF135" i="10"/>
  <c r="BF142" i="10"/>
  <c r="BF145" i="10"/>
  <c r="BF146" i="10"/>
  <c r="BF148" i="10"/>
  <c r="BF149" i="10"/>
  <c r="BF162" i="10"/>
  <c r="BF180" i="10"/>
  <c r="BF187" i="10"/>
  <c r="BF199" i="10"/>
  <c r="BF206" i="10"/>
  <c r="BF136" i="10"/>
  <c r="BF154" i="10"/>
  <c r="BF158" i="10"/>
  <c r="BF159" i="10"/>
  <c r="BF167" i="10"/>
  <c r="BF176" i="10"/>
  <c r="BF177" i="10"/>
  <c r="BF190" i="10"/>
  <c r="BF191" i="10"/>
  <c r="BF207" i="10"/>
  <c r="BF137" i="10"/>
  <c r="BF141" i="10"/>
  <c r="BF144" i="10"/>
  <c r="BF151" i="10"/>
  <c r="BF171" i="10"/>
  <c r="BF192" i="10"/>
  <c r="BF208" i="10"/>
  <c r="BF138" i="10"/>
  <c r="BF139" i="10"/>
  <c r="BF156" i="10"/>
  <c r="BF157" i="10"/>
  <c r="BF160" i="10"/>
  <c r="BF161" i="10"/>
  <c r="BF164" i="10"/>
  <c r="BF165" i="10"/>
  <c r="BF168" i="10"/>
  <c r="BF170" i="10"/>
  <c r="BF173" i="10"/>
  <c r="BF178" i="10"/>
  <c r="BF189" i="10"/>
  <c r="BF193" i="10"/>
  <c r="BF194" i="10"/>
  <c r="BF196" i="10"/>
  <c r="BF153" i="10"/>
  <c r="BF155" i="10"/>
  <c r="BF163" i="10"/>
  <c r="BF183" i="10"/>
  <c r="BF185" i="10"/>
  <c r="BF200" i="10"/>
  <c r="BF202" i="10"/>
  <c r="J122" i="9"/>
  <c r="BF131" i="9"/>
  <c r="F125" i="9"/>
  <c r="BF135" i="9"/>
  <c r="BF136" i="9"/>
  <c r="E85" i="9"/>
  <c r="BF134" i="9"/>
  <c r="BF137" i="9"/>
  <c r="AZ103" i="1"/>
  <c r="E85" i="8"/>
  <c r="J124" i="8"/>
  <c r="BF134" i="8"/>
  <c r="BF136" i="8"/>
  <c r="BF152" i="8"/>
  <c r="BF135" i="8"/>
  <c r="BF141" i="8"/>
  <c r="BF142" i="8"/>
  <c r="BF144" i="8"/>
  <c r="F127" i="8"/>
  <c r="BF137" i="8"/>
  <c r="BF140" i="8"/>
  <c r="BF148" i="8"/>
  <c r="BF150" i="8"/>
  <c r="BF154" i="8"/>
  <c r="BF133" i="8"/>
  <c r="BF146" i="8"/>
  <c r="BF143" i="8"/>
  <c r="BF147" i="8"/>
  <c r="BF138" i="8"/>
  <c r="BF151" i="8"/>
  <c r="J190" i="6"/>
  <c r="J109" i="6"/>
  <c r="J124" i="7"/>
  <c r="BF144" i="7"/>
  <c r="BK136" i="6"/>
  <c r="J136" i="6" s="1"/>
  <c r="J99" i="6" s="1"/>
  <c r="F94" i="7"/>
  <c r="BF135" i="7"/>
  <c r="E85" i="7"/>
  <c r="BF140" i="7"/>
  <c r="BF133" i="7"/>
  <c r="BF136" i="7"/>
  <c r="BF142" i="7"/>
  <c r="BF137" i="7"/>
  <c r="BF139" i="7"/>
  <c r="F94" i="6"/>
  <c r="BF141" i="6"/>
  <c r="BF149" i="6"/>
  <c r="BF151" i="6"/>
  <c r="BF155" i="6"/>
  <c r="BF167" i="6"/>
  <c r="BF194" i="6"/>
  <c r="BK171" i="5"/>
  <c r="J171" i="5" s="1"/>
  <c r="J106" i="5" s="1"/>
  <c r="BF148" i="6"/>
  <c r="BF150" i="6"/>
  <c r="BF174" i="6"/>
  <c r="BF179" i="6"/>
  <c r="BF182" i="6"/>
  <c r="BF184" i="6"/>
  <c r="BF191" i="6"/>
  <c r="E85" i="6"/>
  <c r="BF140" i="6"/>
  <c r="BF143" i="6"/>
  <c r="BF144" i="6"/>
  <c r="BF152" i="6"/>
  <c r="BF154" i="6"/>
  <c r="BF156" i="6"/>
  <c r="BF157" i="6"/>
  <c r="BF158" i="6"/>
  <c r="BF170" i="6"/>
  <c r="BF173" i="6"/>
  <c r="BF175" i="6"/>
  <c r="BF176" i="6"/>
  <c r="BF153" i="6"/>
  <c r="BF168" i="6"/>
  <c r="BF181" i="6"/>
  <c r="BF192" i="6"/>
  <c r="BF139" i="6"/>
  <c r="BF166" i="6"/>
  <c r="BF185" i="6"/>
  <c r="BF162" i="6"/>
  <c r="BF169" i="6"/>
  <c r="BF177" i="6"/>
  <c r="BF180" i="6"/>
  <c r="BF193" i="6"/>
  <c r="J129" i="6"/>
  <c r="BF138" i="6"/>
  <c r="BF146" i="6"/>
  <c r="BF147" i="6"/>
  <c r="BF159" i="6"/>
  <c r="BF164" i="6"/>
  <c r="BF186" i="6"/>
  <c r="BF188" i="6"/>
  <c r="BF142" i="6"/>
  <c r="BF161" i="6"/>
  <c r="BF171" i="6"/>
  <c r="BF172" i="6"/>
  <c r="BF144" i="5"/>
  <c r="BF145" i="5"/>
  <c r="BF165" i="5"/>
  <c r="BF168" i="5"/>
  <c r="BF196" i="5"/>
  <c r="BF142" i="5"/>
  <c r="BF149" i="5"/>
  <c r="BF150" i="5"/>
  <c r="BF160" i="5"/>
  <c r="BF178" i="5"/>
  <c r="BF180" i="5"/>
  <c r="BF181" i="5"/>
  <c r="BF185" i="5"/>
  <c r="BF152" i="5"/>
  <c r="BF186" i="5"/>
  <c r="BF194" i="5"/>
  <c r="BF195" i="5"/>
  <c r="E85" i="5"/>
  <c r="F94" i="5"/>
  <c r="BF173" i="5"/>
  <c r="BF176" i="5"/>
  <c r="BF182" i="5"/>
  <c r="BF183" i="5"/>
  <c r="BF188" i="5"/>
  <c r="BF193" i="5"/>
  <c r="J91" i="5"/>
  <c r="BF147" i="5"/>
  <c r="BF156" i="5"/>
  <c r="BF157" i="5"/>
  <c r="BF159" i="5"/>
  <c r="BF164" i="5"/>
  <c r="BF167" i="5"/>
  <c r="BF179" i="5"/>
  <c r="BF190" i="5"/>
  <c r="BF192" i="5"/>
  <c r="BF148" i="5"/>
  <c r="BF175" i="5"/>
  <c r="BF141" i="5"/>
  <c r="BF151" i="5"/>
  <c r="BF153" i="5"/>
  <c r="BF154" i="5"/>
  <c r="BF155" i="5"/>
  <c r="BF170" i="5"/>
  <c r="BF174" i="5"/>
  <c r="BF189" i="5"/>
  <c r="BF139" i="5"/>
  <c r="BF140" i="5"/>
  <c r="BF143" i="5"/>
  <c r="BF162" i="5"/>
  <c r="BF163" i="5"/>
  <c r="J91" i="4"/>
  <c r="E120" i="4"/>
  <c r="BF141" i="4"/>
  <c r="BF142" i="4"/>
  <c r="BF143" i="4"/>
  <c r="BF151" i="4"/>
  <c r="BF155" i="4"/>
  <c r="BF145" i="4"/>
  <c r="BF135" i="4"/>
  <c r="BF140" i="4"/>
  <c r="BF152" i="4"/>
  <c r="BF153" i="4"/>
  <c r="F129" i="4"/>
  <c r="BF139" i="4"/>
  <c r="BF136" i="4"/>
  <c r="BF137" i="4"/>
  <c r="BF148" i="4"/>
  <c r="BF150" i="4"/>
  <c r="BF158" i="4"/>
  <c r="BF159" i="4"/>
  <c r="BF149" i="4"/>
  <c r="BF156" i="4"/>
  <c r="BF156" i="3"/>
  <c r="BF185" i="3"/>
  <c r="BF195" i="3"/>
  <c r="BF206" i="3"/>
  <c r="BF217" i="3"/>
  <c r="J129" i="2"/>
  <c r="J100" i="2" s="1"/>
  <c r="BF144" i="3"/>
  <c r="BF148" i="3"/>
  <c r="BF163" i="3"/>
  <c r="BF164" i="3"/>
  <c r="BF166" i="3"/>
  <c r="BF168" i="3"/>
  <c r="BF176" i="3"/>
  <c r="BF207" i="3"/>
  <c r="BF158" i="3"/>
  <c r="BF161" i="3"/>
  <c r="BF175" i="3"/>
  <c r="BF184" i="3"/>
  <c r="BF186" i="3"/>
  <c r="BF201" i="3"/>
  <c r="BF204" i="3"/>
  <c r="BF213" i="3"/>
  <c r="F137" i="3"/>
  <c r="BF146" i="3"/>
  <c r="BF147" i="3"/>
  <c r="BF157" i="3"/>
  <c r="BF160" i="3"/>
  <c r="BF188" i="3"/>
  <c r="BF190" i="3"/>
  <c r="BF198" i="3"/>
  <c r="BF200" i="3"/>
  <c r="BF203" i="3"/>
  <c r="BF212" i="3"/>
  <c r="E85" i="3"/>
  <c r="BF197" i="3"/>
  <c r="BF208" i="3"/>
  <c r="BF215" i="3"/>
  <c r="BF153" i="3"/>
  <c r="BF172" i="3"/>
  <c r="BF177" i="3"/>
  <c r="BF179" i="3"/>
  <c r="BF182" i="3"/>
  <c r="BF194" i="3"/>
  <c r="BF211" i="3"/>
  <c r="J91" i="3"/>
  <c r="BF150" i="3"/>
  <c r="BF155" i="3"/>
  <c r="BF159" i="3"/>
  <c r="BF170" i="3"/>
  <c r="BF180" i="3"/>
  <c r="BF191" i="3"/>
  <c r="BF193" i="3"/>
  <c r="BF202" i="3"/>
  <c r="BF205" i="3"/>
  <c r="BF216" i="3"/>
  <c r="BF143" i="3"/>
  <c r="BF145" i="3"/>
  <c r="BF149" i="3"/>
  <c r="BF151" i="3"/>
  <c r="BF154" i="3"/>
  <c r="BF181" i="3"/>
  <c r="BF187" i="3"/>
  <c r="BF196" i="3"/>
  <c r="BF209" i="3"/>
  <c r="BF132" i="2"/>
  <c r="BF137" i="2"/>
  <c r="J121" i="2"/>
  <c r="BF140" i="2"/>
  <c r="F124" i="2"/>
  <c r="BF130" i="2"/>
  <c r="BF131" i="2"/>
  <c r="BF134" i="2"/>
  <c r="BF136" i="2"/>
  <c r="BF139" i="2"/>
  <c r="BF144" i="2"/>
  <c r="BF147" i="2"/>
  <c r="E85" i="2"/>
  <c r="BF133" i="2"/>
  <c r="BF138" i="2"/>
  <c r="BF141" i="2"/>
  <c r="BF143" i="2"/>
  <c r="BF135" i="2"/>
  <c r="BF145" i="2"/>
  <c r="BF146" i="2"/>
  <c r="F40" i="2"/>
  <c r="BC96" i="1" s="1"/>
  <c r="F39" i="4"/>
  <c r="BB98" i="1" s="1"/>
  <c r="F37" i="5"/>
  <c r="AZ99" i="1" s="1"/>
  <c r="J37" i="7"/>
  <c r="AV101" i="1" s="1"/>
  <c r="F41" i="8"/>
  <c r="BD102" i="1"/>
  <c r="F41" i="9"/>
  <c r="BD103" i="1"/>
  <c r="J37" i="11"/>
  <c r="AV105" i="1" s="1"/>
  <c r="F37" i="12"/>
  <c r="AZ106" i="1" s="1"/>
  <c r="J37" i="14"/>
  <c r="AV108" i="1" s="1"/>
  <c r="F37" i="16"/>
  <c r="AZ110" i="1"/>
  <c r="F37" i="17"/>
  <c r="AZ111" i="1" s="1"/>
  <c r="J37" i="18"/>
  <c r="AV112" i="1" s="1"/>
  <c r="F41" i="2"/>
  <c r="BD96" i="1" s="1"/>
  <c r="F41" i="3"/>
  <c r="BD97" i="1"/>
  <c r="F37" i="6"/>
  <c r="AZ100" i="1" s="1"/>
  <c r="F39" i="7"/>
  <c r="BB101" i="1" s="1"/>
  <c r="F40" i="8"/>
  <c r="BC102" i="1" s="1"/>
  <c r="F41" i="10"/>
  <c r="BD104" i="1"/>
  <c r="J37" i="12"/>
  <c r="AV106" i="1" s="1"/>
  <c r="F40" i="14"/>
  <c r="BC108" i="1" s="1"/>
  <c r="F40" i="15"/>
  <c r="BC109" i="1" s="1"/>
  <c r="J37" i="3"/>
  <c r="AV97" i="1" s="1"/>
  <c r="F39" i="5"/>
  <c r="BB99" i="1" s="1"/>
  <c r="F40" i="7"/>
  <c r="BC101" i="1" s="1"/>
  <c r="F39" i="9"/>
  <c r="BB103" i="1" s="1"/>
  <c r="F40" i="10"/>
  <c r="BC104" i="1"/>
  <c r="F40" i="12"/>
  <c r="BC106" i="1" s="1"/>
  <c r="F37" i="14"/>
  <c r="AZ108" i="1" s="1"/>
  <c r="F41" i="16"/>
  <c r="BD110" i="1" s="1"/>
  <c r="F39" i="17"/>
  <c r="BB111" i="1" s="1"/>
  <c r="F40" i="18"/>
  <c r="BC112" i="1" s="1"/>
  <c r="F39" i="2"/>
  <c r="BB96" i="1" s="1"/>
  <c r="J37" i="4"/>
  <c r="AV98" i="1" s="1"/>
  <c r="F40" i="5"/>
  <c r="BC99" i="1"/>
  <c r="F39" i="6"/>
  <c r="BB100" i="1" s="1"/>
  <c r="J37" i="9"/>
  <c r="AV103" i="1" s="1"/>
  <c r="F37" i="11"/>
  <c r="AZ105" i="1" s="1"/>
  <c r="F40" i="11"/>
  <c r="BC105" i="1"/>
  <c r="F40" i="13"/>
  <c r="BC107" i="1" s="1"/>
  <c r="F41" i="14"/>
  <c r="BD108" i="1" s="1"/>
  <c r="F39" i="16"/>
  <c r="BB110" i="1" s="1"/>
  <c r="F41" i="17"/>
  <c r="BD111" i="1"/>
  <c r="J37" i="2"/>
  <c r="AV96" i="1" s="1"/>
  <c r="F40" i="3"/>
  <c r="BC97" i="1" s="1"/>
  <c r="F41" i="5"/>
  <c r="BD99" i="1" s="1"/>
  <c r="F41" i="7"/>
  <c r="BD101" i="1"/>
  <c r="F39" i="8"/>
  <c r="BB102" i="1" s="1"/>
  <c r="F39" i="10"/>
  <c r="BB104" i="1" s="1"/>
  <c r="F41" i="12"/>
  <c r="BD106" i="1" s="1"/>
  <c r="F37" i="15"/>
  <c r="AZ109" i="1"/>
  <c r="J37" i="16"/>
  <c r="AV110" i="1" s="1"/>
  <c r="F40" i="17"/>
  <c r="BC111" i="1" s="1"/>
  <c r="F39" i="18"/>
  <c r="BB112" i="1" s="1"/>
  <c r="F37" i="2"/>
  <c r="AZ96" i="1"/>
  <c r="F37" i="4"/>
  <c r="AZ98" i="1" s="1"/>
  <c r="F41" i="4"/>
  <c r="BD98" i="1" s="1"/>
  <c r="F40" i="6"/>
  <c r="BC100" i="1" s="1"/>
  <c r="J37" i="8"/>
  <c r="AV102" i="1"/>
  <c r="J37" i="10"/>
  <c r="AV104" i="1" s="1"/>
  <c r="J37" i="13"/>
  <c r="AV107" i="1" s="1"/>
  <c r="F41" i="13"/>
  <c r="BD107" i="1" s="1"/>
  <c r="F41" i="15"/>
  <c r="BD109" i="1"/>
  <c r="J37" i="17"/>
  <c r="AV111" i="1" s="1"/>
  <c r="F41" i="18"/>
  <c r="BD112" i="1" s="1"/>
  <c r="F37" i="3"/>
  <c r="AZ97" i="1" s="1"/>
  <c r="J37" i="5"/>
  <c r="AV99" i="1"/>
  <c r="F41" i="6"/>
  <c r="BD100" i="1" s="1"/>
  <c r="F40" i="9"/>
  <c r="BC103" i="1" s="1"/>
  <c r="F41" i="11"/>
  <c r="BD105" i="1" s="1"/>
  <c r="F39" i="11"/>
  <c r="BB105" i="1"/>
  <c r="F37" i="13"/>
  <c r="AZ107" i="1" s="1"/>
  <c r="F39" i="13"/>
  <c r="BB107" i="1" s="1"/>
  <c r="J37" i="15"/>
  <c r="AV109" i="1" s="1"/>
  <c r="F40" i="16"/>
  <c r="BC110" i="1"/>
  <c r="F37" i="18"/>
  <c r="AZ112" i="1" s="1"/>
  <c r="AS94" i="1"/>
  <c r="F39" i="3"/>
  <c r="BB97" i="1"/>
  <c r="F40" i="4"/>
  <c r="BC98" i="1" s="1"/>
  <c r="J37" i="6"/>
  <c r="AV100" i="1"/>
  <c r="F37" i="8"/>
  <c r="AZ102" i="1"/>
  <c r="F37" i="10"/>
  <c r="AZ104" i="1"/>
  <c r="F39" i="12"/>
  <c r="BB106" i="1"/>
  <c r="F39" i="14"/>
  <c r="BB108" i="1"/>
  <c r="F39" i="15"/>
  <c r="BB109" i="1"/>
  <c r="P134" i="18" l="1"/>
  <c r="P131" i="18" s="1"/>
  <c r="AU112" i="1" s="1"/>
  <c r="BK136" i="13"/>
  <c r="J136" i="13" s="1"/>
  <c r="J101" i="13" s="1"/>
  <c r="J100" i="4"/>
  <c r="J133" i="4"/>
  <c r="J104" i="4"/>
  <c r="BK146" i="4"/>
  <c r="T146" i="4"/>
  <c r="BK140" i="3"/>
  <c r="J140" i="3" s="1"/>
  <c r="J98" i="3" s="1"/>
  <c r="J119" i="3" s="1"/>
  <c r="T141" i="3"/>
  <c r="T140" i="3" s="1"/>
  <c r="BK173" i="3"/>
  <c r="J173" i="3" s="1"/>
  <c r="J107" i="3" s="1"/>
  <c r="J154" i="4"/>
  <c r="J105" i="4" s="1"/>
  <c r="J142" i="3"/>
  <c r="J100" i="3" s="1"/>
  <c r="J200" i="14"/>
  <c r="J107" i="14" s="1"/>
  <c r="J157" i="11"/>
  <c r="J103" i="11" s="1"/>
  <c r="BK135" i="14"/>
  <c r="J135" i="14" s="1"/>
  <c r="J99" i="14" s="1"/>
  <c r="R131" i="18"/>
  <c r="R133" i="10"/>
  <c r="R132" i="10" s="1"/>
  <c r="P199" i="14"/>
  <c r="P134" i="14"/>
  <c r="AU108" i="1"/>
  <c r="P146" i="4"/>
  <c r="P131" i="13"/>
  <c r="AU107" i="1" s="1"/>
  <c r="R137" i="5"/>
  <c r="BK128" i="2"/>
  <c r="BK127" i="2" s="1"/>
  <c r="J127" i="2" s="1"/>
  <c r="J98" i="2" s="1"/>
  <c r="J106" i="2" s="1"/>
  <c r="T173" i="3"/>
  <c r="R133" i="17"/>
  <c r="R131" i="17" s="1"/>
  <c r="R132" i="11"/>
  <c r="R131" i="11" s="1"/>
  <c r="T136" i="6"/>
  <c r="T135" i="6" s="1"/>
  <c r="P171" i="5"/>
  <c r="P136" i="5"/>
  <c r="AU99" i="1"/>
  <c r="BK129" i="16"/>
  <c r="J129" i="16" s="1"/>
  <c r="J99" i="16" s="1"/>
  <c r="P132" i="11"/>
  <c r="P131" i="11" s="1"/>
  <c r="AU105" i="1" s="1"/>
  <c r="BK133" i="17"/>
  <c r="J133" i="17"/>
  <c r="J100" i="17" s="1"/>
  <c r="P136" i="6"/>
  <c r="P135" i="6" s="1"/>
  <c r="AU100" i="1" s="1"/>
  <c r="T129" i="16"/>
  <c r="T128" i="16"/>
  <c r="P175" i="15"/>
  <c r="P137" i="15"/>
  <c r="AU109" i="1" s="1"/>
  <c r="R146" i="4"/>
  <c r="T199" i="14"/>
  <c r="T171" i="5"/>
  <c r="R173" i="3"/>
  <c r="R140" i="3" s="1"/>
  <c r="T134" i="18"/>
  <c r="T131" i="18"/>
  <c r="P173" i="3"/>
  <c r="P140" i="3"/>
  <c r="AU97" i="1" s="1"/>
  <c r="P129" i="16"/>
  <c r="P128" i="16" s="1"/>
  <c r="AU110" i="1" s="1"/>
  <c r="T133" i="4"/>
  <c r="BK175" i="15"/>
  <c r="J175" i="15" s="1"/>
  <c r="J106" i="15" s="1"/>
  <c r="T133" i="10"/>
  <c r="T132" i="10" s="1"/>
  <c r="R171" i="5"/>
  <c r="R135" i="14"/>
  <c r="R131" i="12"/>
  <c r="T131" i="8"/>
  <c r="T130" i="8" s="1"/>
  <c r="R136" i="6"/>
  <c r="R135" i="6"/>
  <c r="R133" i="4"/>
  <c r="P133" i="17"/>
  <c r="P131" i="17" s="1"/>
  <c r="AU111" i="1" s="1"/>
  <c r="R136" i="13"/>
  <c r="R131" i="13" s="1"/>
  <c r="T137" i="5"/>
  <c r="T136" i="5"/>
  <c r="R199" i="14"/>
  <c r="T136" i="13"/>
  <c r="T131" i="13"/>
  <c r="T175" i="15"/>
  <c r="T137" i="15" s="1"/>
  <c r="T131" i="12"/>
  <c r="T135" i="14"/>
  <c r="T134" i="14"/>
  <c r="R131" i="8"/>
  <c r="R130" i="8" s="1"/>
  <c r="R137" i="15"/>
  <c r="T132" i="11"/>
  <c r="T131" i="11" s="1"/>
  <c r="R129" i="16"/>
  <c r="R128" i="16"/>
  <c r="P133" i="4"/>
  <c r="BK132" i="13"/>
  <c r="J132" i="13" s="1"/>
  <c r="J99" i="13" s="1"/>
  <c r="BK129" i="9"/>
  <c r="J129" i="9"/>
  <c r="J99" i="9"/>
  <c r="BK134" i="18"/>
  <c r="BK131" i="18" s="1"/>
  <c r="J131" i="18" s="1"/>
  <c r="J98" i="18" s="1"/>
  <c r="J32" i="18" s="1"/>
  <c r="J34" i="18" s="1"/>
  <c r="AG112" i="1" s="1"/>
  <c r="BK137" i="5"/>
  <c r="J137" i="5"/>
  <c r="J99" i="5"/>
  <c r="BK131" i="8"/>
  <c r="BK130" i="8" s="1"/>
  <c r="J130" i="8" s="1"/>
  <c r="J98" i="8" s="1"/>
  <c r="J32" i="8" s="1"/>
  <c r="J34" i="8" s="1"/>
  <c r="AG102" i="1" s="1"/>
  <c r="AN102" i="1" s="1"/>
  <c r="BK131" i="7"/>
  <c r="J131" i="7"/>
  <c r="J99" i="7"/>
  <c r="BK133" i="10"/>
  <c r="J133" i="10" s="1"/>
  <c r="J99" i="10" s="1"/>
  <c r="BK133" i="4"/>
  <c r="J99" i="4" s="1"/>
  <c r="BK137" i="15"/>
  <c r="J137" i="15"/>
  <c r="J98" i="15" s="1"/>
  <c r="J116" i="15" s="1"/>
  <c r="BK134" i="14"/>
  <c r="J134" i="14" s="1"/>
  <c r="J98" i="14" s="1"/>
  <c r="J113" i="14" s="1"/>
  <c r="BK131" i="12"/>
  <c r="J131" i="12" s="1"/>
  <c r="J98" i="12" s="1"/>
  <c r="J32" i="12" s="1"/>
  <c r="J34" i="12" s="1"/>
  <c r="AG106" i="1" s="1"/>
  <c r="BK131" i="11"/>
  <c r="J131" i="11" s="1"/>
  <c r="J98" i="11" s="1"/>
  <c r="J110" i="11" s="1"/>
  <c r="BK128" i="9"/>
  <c r="J128" i="9" s="1"/>
  <c r="J98" i="9" s="1"/>
  <c r="J107" i="9" s="1"/>
  <c r="BK135" i="6"/>
  <c r="J135" i="6"/>
  <c r="J98" i="6" s="1"/>
  <c r="J32" i="6" s="1"/>
  <c r="J34" i="6" s="1"/>
  <c r="AG100" i="1" s="1"/>
  <c r="BK136" i="5"/>
  <c r="J136" i="5"/>
  <c r="J98" i="5" s="1"/>
  <c r="J32" i="5" s="1"/>
  <c r="J34" i="5" s="1"/>
  <c r="AG99" i="1" s="1"/>
  <c r="J141" i="3"/>
  <c r="J99" i="3"/>
  <c r="J38" i="3"/>
  <c r="AW97" i="1" s="1"/>
  <c r="AT97" i="1" s="1"/>
  <c r="F38" i="9"/>
  <c r="BA103" i="1" s="1"/>
  <c r="J38" i="12"/>
  <c r="AW106" i="1" s="1"/>
  <c r="AT106" i="1" s="1"/>
  <c r="F38" i="16"/>
  <c r="BA110" i="1" s="1"/>
  <c r="BD95" i="1"/>
  <c r="BD94" i="1" s="1"/>
  <c r="W36" i="1" s="1"/>
  <c r="J38" i="5"/>
  <c r="AW99" i="1"/>
  <c r="AT99" i="1" s="1"/>
  <c r="J38" i="9"/>
  <c r="AW103" i="1" s="1"/>
  <c r="AT103" i="1" s="1"/>
  <c r="J38" i="13"/>
  <c r="AW107" i="1" s="1"/>
  <c r="AT107" i="1" s="1"/>
  <c r="F38" i="15"/>
  <c r="BA109" i="1" s="1"/>
  <c r="BB95" i="1"/>
  <c r="AX95" i="1" s="1"/>
  <c r="F38" i="4"/>
  <c r="BA98" i="1" s="1"/>
  <c r="J38" i="7"/>
  <c r="AW101" i="1" s="1"/>
  <c r="AT101" i="1" s="1"/>
  <c r="J38" i="10"/>
  <c r="AW104" i="1" s="1"/>
  <c r="AT104" i="1" s="1"/>
  <c r="F38" i="17"/>
  <c r="BA111" i="1" s="1"/>
  <c r="F38" i="18"/>
  <c r="BA112" i="1"/>
  <c r="F38" i="2"/>
  <c r="BA96" i="1" s="1"/>
  <c r="J38" i="6"/>
  <c r="AW100" i="1" s="1"/>
  <c r="AT100" i="1" s="1"/>
  <c r="J38" i="11"/>
  <c r="AW105" i="1" s="1"/>
  <c r="AT105" i="1" s="1"/>
  <c r="F38" i="14"/>
  <c r="BA108" i="1" s="1"/>
  <c r="AZ95" i="1"/>
  <c r="AV95" i="1" s="1"/>
  <c r="F38" i="3"/>
  <c r="BA97" i="1"/>
  <c r="J38" i="8"/>
  <c r="AW102" i="1" s="1"/>
  <c r="AT102" i="1" s="1"/>
  <c r="F38" i="13"/>
  <c r="BA107" i="1" s="1"/>
  <c r="J38" i="17"/>
  <c r="AW111" i="1" s="1"/>
  <c r="AT111" i="1" s="1"/>
  <c r="J38" i="18"/>
  <c r="AW112" i="1" s="1"/>
  <c r="AT112" i="1" s="1"/>
  <c r="J38" i="2"/>
  <c r="AW96" i="1"/>
  <c r="AT96" i="1" s="1"/>
  <c r="F38" i="6"/>
  <c r="BA100" i="1" s="1"/>
  <c r="F38" i="11"/>
  <c r="BA105" i="1"/>
  <c r="J38" i="14"/>
  <c r="AW108" i="1" s="1"/>
  <c r="AT108" i="1" s="1"/>
  <c r="J38" i="4"/>
  <c r="AW98" i="1" s="1"/>
  <c r="AT98" i="1" s="1"/>
  <c r="F38" i="7"/>
  <c r="BA101" i="1" s="1"/>
  <c r="F38" i="10"/>
  <c r="BA104" i="1" s="1"/>
  <c r="J38" i="15"/>
  <c r="AW109" i="1" s="1"/>
  <c r="AT109" i="1" s="1"/>
  <c r="F38" i="5"/>
  <c r="BA99" i="1"/>
  <c r="F38" i="8"/>
  <c r="BA102" i="1"/>
  <c r="F38" i="12"/>
  <c r="BA106" i="1" s="1"/>
  <c r="J38" i="16"/>
  <c r="AW110" i="1"/>
  <c r="AT110" i="1" s="1"/>
  <c r="BC95" i="1"/>
  <c r="AY95" i="1" s="1"/>
  <c r="J146" i="4" l="1"/>
  <c r="J103" i="4" s="1"/>
  <c r="T132" i="4"/>
  <c r="P132" i="4"/>
  <c r="AU98" i="1" s="1"/>
  <c r="AU95" i="1" s="1"/>
  <c r="AU94" i="1" s="1"/>
  <c r="J32" i="3"/>
  <c r="J34" i="3" s="1"/>
  <c r="AG97" i="1" s="1"/>
  <c r="AN97" i="1" s="1"/>
  <c r="BK132" i="4"/>
  <c r="R132" i="4"/>
  <c r="R134" i="14"/>
  <c r="R136" i="5"/>
  <c r="BK132" i="10"/>
  <c r="J132" i="10" s="1"/>
  <c r="J98" i="10" s="1"/>
  <c r="J111" i="10" s="1"/>
  <c r="J128" i="2"/>
  <c r="J99" i="2"/>
  <c r="J32" i="2"/>
  <c r="BK130" i="7"/>
  <c r="J130" i="7" s="1"/>
  <c r="J98" i="7" s="1"/>
  <c r="J32" i="7" s="1"/>
  <c r="J34" i="7" s="1"/>
  <c r="AG101" i="1" s="1"/>
  <c r="J134" i="18"/>
  <c r="J101" i="18"/>
  <c r="J131" i="8"/>
  <c r="J99" i="8" s="1"/>
  <c r="BK128" i="16"/>
  <c r="J128" i="16" s="1"/>
  <c r="J98" i="16" s="1"/>
  <c r="J107" i="16" s="1"/>
  <c r="BK131" i="17"/>
  <c r="J131" i="17" s="1"/>
  <c r="J98" i="17" s="1"/>
  <c r="J110" i="17" s="1"/>
  <c r="BK131" i="13"/>
  <c r="J131" i="13" s="1"/>
  <c r="J98" i="13" s="1"/>
  <c r="J32" i="13" s="1"/>
  <c r="J34" i="13" s="1"/>
  <c r="AG107" i="1" s="1"/>
  <c r="J43" i="18"/>
  <c r="J32" i="15"/>
  <c r="J32" i="14"/>
  <c r="AN106" i="1"/>
  <c r="J32" i="11"/>
  <c r="J34" i="11" s="1"/>
  <c r="AG105" i="1" s="1"/>
  <c r="AN105" i="1" s="1"/>
  <c r="J43" i="12"/>
  <c r="J32" i="9"/>
  <c r="J34" i="9" s="1"/>
  <c r="AG103" i="1" s="1"/>
  <c r="AN103" i="1" s="1"/>
  <c r="J43" i="8"/>
  <c r="AN100" i="1"/>
  <c r="AN99" i="1"/>
  <c r="J43" i="6"/>
  <c r="J43" i="5"/>
  <c r="AN112" i="1"/>
  <c r="J110" i="18"/>
  <c r="J34" i="15"/>
  <c r="AG109" i="1" s="1"/>
  <c r="AN109" i="1" s="1"/>
  <c r="BA95" i="1"/>
  <c r="AW95" i="1" s="1"/>
  <c r="AT95" i="1" s="1"/>
  <c r="J115" i="5"/>
  <c r="BB94" i="1"/>
  <c r="AX94" i="1" s="1"/>
  <c r="J34" i="2"/>
  <c r="AG96" i="1"/>
  <c r="J34" i="14"/>
  <c r="AG108" i="1" s="1"/>
  <c r="AN108" i="1" s="1"/>
  <c r="BC94" i="1"/>
  <c r="AY94" i="1" s="1"/>
  <c r="J109" i="8"/>
  <c r="J110" i="12"/>
  <c r="J114" i="6"/>
  <c r="AZ94" i="1"/>
  <c r="W32" i="1" s="1"/>
  <c r="J132" i="4" l="1"/>
  <c r="J98" i="4" s="1"/>
  <c r="J43" i="3"/>
  <c r="J43" i="13"/>
  <c r="J43" i="7"/>
  <c r="J43" i="2"/>
  <c r="J32" i="10"/>
  <c r="J32" i="16"/>
  <c r="J32" i="17"/>
  <c r="J34" i="17" s="1"/>
  <c r="AG111" i="1" s="1"/>
  <c r="AN111" i="1" s="1"/>
  <c r="J43" i="15"/>
  <c r="J43" i="14"/>
  <c r="J43" i="11"/>
  <c r="J43" i="9"/>
  <c r="AN107" i="1"/>
  <c r="AN101" i="1"/>
  <c r="AN96" i="1"/>
  <c r="J34" i="16"/>
  <c r="AG110" i="1" s="1"/>
  <c r="AN110" i="1" s="1"/>
  <c r="BA94" i="1"/>
  <c r="W33" i="1" s="1"/>
  <c r="J109" i="7"/>
  <c r="W34" i="1"/>
  <c r="J34" i="10"/>
  <c r="AG104" i="1"/>
  <c r="AN104" i="1" s="1"/>
  <c r="W35" i="1"/>
  <c r="J110" i="13"/>
  <c r="AV94" i="1"/>
  <c r="AK32" i="1" s="1"/>
  <c r="J32" i="4" l="1"/>
  <c r="J34" i="4" s="1"/>
  <c r="J111" i="4"/>
  <c r="J43" i="10"/>
  <c r="J43" i="16"/>
  <c r="J43" i="17"/>
  <c r="AW94" i="1"/>
  <c r="AK33" i="1" s="1"/>
  <c r="AG98" i="1" l="1"/>
  <c r="J43" i="4"/>
  <c r="AT94" i="1"/>
  <c r="AN98" i="1" l="1"/>
  <c r="AG95" i="1"/>
  <c r="AG94" i="1" l="1"/>
  <c r="AN95" i="1"/>
  <c r="AG116" i="1" l="1"/>
  <c r="AK26" i="1"/>
  <c r="AK29" i="1" s="1"/>
  <c r="AK38" i="1" s="1"/>
  <c r="AN94" i="1"/>
  <c r="AN116" i="1" s="1"/>
</calcChain>
</file>

<file path=xl/sharedStrings.xml><?xml version="1.0" encoding="utf-8"?>
<sst xmlns="http://schemas.openxmlformats.org/spreadsheetml/2006/main" count="11944" uniqueCount="1722">
  <si>
    <t>Export Komplet</t>
  </si>
  <si>
    <t/>
  </si>
  <si>
    <t>2.0</t>
  </si>
  <si>
    <t>False</t>
  </si>
  <si>
    <t>{09aa2508-b3a6-4404-a245-36ed9db2acef}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</si>
  <si>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</si>
  <si>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</si>
  <si>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</si>
  <si>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</si>
  <si>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</si>
  <si>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</si>
  <si>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</si>
  <si>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</si>
  <si>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</si>
  <si>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</si>
  <si>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</si>
  <si>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</si>
  <si>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</si>
  <si>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</si>
  <si>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</si>
  <si>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</si>
  <si>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</si>
  <si>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</si>
  <si>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True</t>
  </si>
  <si>
    <t>Spracovateľ: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</si>
  <si>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</si>
  <si>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</si>
  <si>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</si>
  <si>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</si>
  <si>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</si>
  <si>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</si>
  <si>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</si>
  <si>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</si>
  <si>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</si>
  <si>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</si>
  <si>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</si>
  <si>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</si>
  <si>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</si>
  <si>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</si>
  <si>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</si>
  <si>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</si>
  <si>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</si>
  <si>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</si>
  <si>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</si>
  <si>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</si>
  <si>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</si>
  <si>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</si>
  <si>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</si>
  <si>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</si>
  <si>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</si>
  <si>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</si>
  <si>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</si>
  <si>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</si>
  <si>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</si>
  <si>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</si>
  <si>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</si>
  <si>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</si>
  <si>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</si>
  <si>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</si>
  <si>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</si>
  <si>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</si>
  <si>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</si>
  <si>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</si>
  <si>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</si>
  <si>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</si>
  <si>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</si>
  <si>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</si>
  <si>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</si>
  <si>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</si>
  <si>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</si>
  <si>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</si>
  <si>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</si>
  <si>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Športový areál ZŠ Plickova - 1.etapa</t>
  </si>
  <si>
    <t>STA</t>
  </si>
  <si>
    <t>1</t>
  </si>
  <si>
    <t>{652fdc62-a30e-457f-8fc2-b9aedb14d21f}</t>
  </si>
  <si>
    <t>/</t>
  </si>
  <si>
    <t>SO 01-00 Príprava územia</t>
  </si>
  <si>
    <t>Časť</t>
  </si>
  <si>
    <t>2</t>
  </si>
  <si>
    <t>{32ad6860-5122-45bc-9b2d-7e591b2856b9}</t>
  </si>
  <si>
    <t>SO01-01 Tribúna</t>
  </si>
  <si>
    <t>{8baa3d4f-5d04-4f83-8a78-8dbc66868690}</t>
  </si>
  <si>
    <t>{a697cda8-0439-4834-a86e-4e8b13e1d21e}</t>
  </si>
  <si>
    <t>SO01-6 Vonkajšia učebňa,oporný múrik</t>
  </si>
  <si>
    <t>{de2f51de-2ccc-4d6b-b7c4-5b6f90ed2395}</t>
  </si>
  <si>
    <t>SO01-7 Atletický ovál a multifunkčné ihrisko</t>
  </si>
  <si>
    <t>{623ef917-de9f-434e-8bcd-fca6b2c6ad01}</t>
  </si>
  <si>
    <t>SO01-08 Pieskové doskočisko</t>
  </si>
  <si>
    <t>{ebf3672c-4a89-4f77-9da3-051b549e580f}</t>
  </si>
  <si>
    <t>SO01-09 Bicyklové státia</t>
  </si>
  <si>
    <t>{8b104cc3-3473-478f-955d-e92344794b63}</t>
  </si>
  <si>
    <t>SO01-11 Rampa</t>
  </si>
  <si>
    <t>{65c9894f-b276-491d-bde5-8642789aacee}</t>
  </si>
  <si>
    <t>D1.3 Zdravotechnika</t>
  </si>
  <si>
    <t>{2c5ae9d1-c4c6-4ddf-b30c-984ffc4d01d1}</t>
  </si>
  <si>
    <t>D1.3 Areálové siete</t>
  </si>
  <si>
    <t>{e2e14af6-4f12-476c-9f45-5482efd08c26}</t>
  </si>
  <si>
    <t>D1.4 Elektroinštalácia</t>
  </si>
  <si>
    <t>{3a11365d-55f1-4a11-92dd-fa850bf38827}</t>
  </si>
  <si>
    <t>SO 02 Areálové osvetlenie</t>
  </si>
  <si>
    <t>{6df61244-747e-4204-a03d-20a02009dd8b}</t>
  </si>
  <si>
    <t xml:space="preserve">SO 04 Exteriér - krajinná architektúra </t>
  </si>
  <si>
    <t>{7f655e4a-8402-46e4-a13c-11b84f5e2b80}</t>
  </si>
  <si>
    <t xml:space="preserve">SO 04.1 Zavlažovací systém </t>
  </si>
  <si>
    <t>{23fe5a2a-044a-4539-9f56-72a4d5a44e67}</t>
  </si>
  <si>
    <t>SO 05 Dažďová kanalizácia</t>
  </si>
  <si>
    <t>{b3cf5261-45bb-402b-9855-101edf5998f2}</t>
  </si>
  <si>
    <t>SO 06 Prípojka slaboprúd</t>
  </si>
  <si>
    <t>{c86d7718-34f2-45ca-a512-eac4f4b7390c}</t>
  </si>
  <si>
    <t>SO 07 Prípojka NN</t>
  </si>
  <si>
    <t>{96bda67a-7558-40e6-94a4-1c0daa842dd4}</t>
  </si>
  <si>
    <t>2) Ostatné náklady zo súhrnného listu</t>
  </si>
  <si>
    <t>Percent. zadanie_x000D_
[% nákladov rozpočtu]</t>
  </si>
  <si>
    <t>Zaradenie nákladov</t>
  </si>
  <si>
    <t>Celkové náklady za stavbu 1) + 2)</t>
  </si>
  <si>
    <t>KRYCÍ LIST ROZPOČTU</t>
  </si>
  <si>
    <t>Objekt:</t>
  </si>
  <si>
    <t>Časť:</t>
  </si>
  <si>
    <t>Bratislava-Rača</t>
  </si>
  <si>
    <t>Mestská časť Bratislava-Rača</t>
  </si>
  <si>
    <t>STECHO construction, s.r.o.</t>
  </si>
  <si>
    <t>Rosoft,s.r.o.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</si>
  <si>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</si>
  <si>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</si>
  <si>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</si>
  <si>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</si>
  <si>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</si>
  <si>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</si>
  <si>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</si>
  <si>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</si>
  <si>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</si>
  <si>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9 - Ostatné konštrukcie a práce-búranie</t>
  </si>
  <si>
    <t>2) Ostatné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</si>
  <si>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</si>
  <si>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</si>
  <si>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</si>
  <si>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</si>
  <si>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</si>
  <si>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</si>
  <si>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</si>
  <si>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</si>
  <si>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</si>
  <si>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</si>
  <si>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</si>
  <si>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</si>
  <si>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</si>
  <si>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</si>
  <si>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</si>
  <si>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</si>
  <si>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</si>
  <si>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113106241.S</t>
  </si>
  <si>
    <t>Rozoberanie vozovky a plochy z panelov so škárami zaliatymi asfaltovou alebo cementovou maltou,  -0,40800t</t>
  </si>
  <si>
    <t>m2</t>
  </si>
  <si>
    <t>4</t>
  </si>
  <si>
    <t>1488318523</t>
  </si>
  <si>
    <t>113107222.S</t>
  </si>
  <si>
    <t>Odstránenie krytu v ploche nad 200 m2 z kameniva hrubého drveného, hr. 100 do 200 mm,  -0,23500t</t>
  </si>
  <si>
    <t>1549314106</t>
  </si>
  <si>
    <t>3</t>
  </si>
  <si>
    <t>113206111.S</t>
  </si>
  <si>
    <t>Vytrhanie obrúb betónových, s vybúraním lôžka, z krajníkov alebo obrubníkov stojatých,  -0,14500t</t>
  </si>
  <si>
    <t>m</t>
  </si>
  <si>
    <t>-1208439078</t>
  </si>
  <si>
    <t>122201102.S</t>
  </si>
  <si>
    <t>Odkopávka a prekopávka nezapažená v hornine 3, nad 100 do 1000 m3</t>
  </si>
  <si>
    <t>m3</t>
  </si>
  <si>
    <t>1244290623</t>
  </si>
  <si>
    <t>5</t>
  </si>
  <si>
    <t>122201109.S</t>
  </si>
  <si>
    <t>Odkopávky a prekopávky nezapažené. Príplatok k cenám za lepivosť horniny 3</t>
  </si>
  <si>
    <t>-775044194</t>
  </si>
  <si>
    <t>6</t>
  </si>
  <si>
    <t>162201101.S</t>
  </si>
  <si>
    <t>Vodorovné premiestnenie výkopku z horniny 1-4 do 20m</t>
  </si>
  <si>
    <t>220936452</t>
  </si>
  <si>
    <t>7</t>
  </si>
  <si>
    <t>162501122.S</t>
  </si>
  <si>
    <t>Vodorovné premiestnenie výkopku po spevnenej ceste z horniny tr.1-4, nad 100 do 1000 m3 na vzdialenosť do 3000 m</t>
  </si>
  <si>
    <t>1366335418</t>
  </si>
  <si>
    <t>8</t>
  </si>
  <si>
    <t>162501123.S</t>
  </si>
  <si>
    <t>Vodorovné premiestnenie výkopku po spevnenej ceste z horniny tr.1-4, nad 100 do 1000 m3, príplatok k cene za každých ďalšich a začatých 1000 m</t>
  </si>
  <si>
    <t>1348298254</t>
  </si>
  <si>
    <t>9</t>
  </si>
  <si>
    <t>167101102.S</t>
  </si>
  <si>
    <t>Nakladanie neuľahnutého výkopku z hornín tr.1-4 nad 100 do 1000 m3</t>
  </si>
  <si>
    <t>-1407915416</t>
  </si>
  <si>
    <t>10</t>
  </si>
  <si>
    <t>171101104.S</t>
  </si>
  <si>
    <t>Uloženie sypaniny do násypu  súdržnej horniny s mierou zhutnenia nad 100 do 102 % podľa Proctor-Standard</t>
  </si>
  <si>
    <t>1839814928</t>
  </si>
  <si>
    <t>11</t>
  </si>
  <si>
    <t>171201201.S</t>
  </si>
  <si>
    <t>Uloženie sypaniny na skládky do 100 m3</t>
  </si>
  <si>
    <t>-1222227748</t>
  </si>
  <si>
    <t>12</t>
  </si>
  <si>
    <t>171209002.S</t>
  </si>
  <si>
    <t>Poplatok za skládku - zemina a kamenivo (17 05) ostatné</t>
  </si>
  <si>
    <t>-420524910</t>
  </si>
  <si>
    <t>Ostatné konštrukcie a práce-búranie</t>
  </si>
  <si>
    <t>13</t>
  </si>
  <si>
    <t>979082213.S</t>
  </si>
  <si>
    <t>Vodorovná doprava sutiny so zložením a hrubým urovnaním na vzdialenosť do 1 km</t>
  </si>
  <si>
    <t>t</t>
  </si>
  <si>
    <t>121977767</t>
  </si>
  <si>
    <t>14</t>
  </si>
  <si>
    <t>979082219.S</t>
  </si>
  <si>
    <t>Príplatok k cene za každý ďalší aj začatý 1 km nad 1 km pre vodorovnú dopravu sutiny</t>
  </si>
  <si>
    <t>1290348033</t>
  </si>
  <si>
    <t>15</t>
  </si>
  <si>
    <t>979087212.S</t>
  </si>
  <si>
    <t>Nakladanie na dopravné prostriedky pre vodorovnú dopravu sutiny</t>
  </si>
  <si>
    <t>1251471534</t>
  </si>
  <si>
    <t>16</t>
  </si>
  <si>
    <t>979089012.S</t>
  </si>
  <si>
    <t>Poplatok za skládku - betón</t>
  </si>
  <si>
    <t>26572291</t>
  </si>
  <si>
    <t>17</t>
  </si>
  <si>
    <t>171209002.S0</t>
  </si>
  <si>
    <t>838808132</t>
  </si>
  <si>
    <t xml:space="preserve">    2 - Zakladanie</t>
  </si>
  <si>
    <t xml:space="preserve">    3 - Zvislé a kompletné konštrukcie</t>
  </si>
  <si>
    <t xml:space="preserve">    5 - Komunikácie</t>
  </si>
  <si>
    <t xml:space="preserve">    6 - Úpravy povrchov, podlahy, osadenie</t>
  </si>
  <si>
    <t xml:space="preserve">    99 - Presun hmôt HSV</t>
  </si>
  <si>
    <t>PSV - Práce a dodávky PSV</t>
  </si>
  <si>
    <t xml:space="preserve">    711 - Izolácie proti vode a vlhkosti</t>
  </si>
  <si>
    <t xml:space="preserve">    713 - Izolácie tepelné</t>
  </si>
  <si>
    <t xml:space="preserve">    763 - Konštrukcie - drevostavby</t>
  </si>
  <si>
    <t xml:space="preserve">    766 - Konštrukcie stolárske</t>
  </si>
  <si>
    <t xml:space="preserve">    767 - Konštrukcie doplnkové kovové</t>
  </si>
  <si>
    <t xml:space="preserve">    771 - Podlahy z dlaždíc</t>
  </si>
  <si>
    <t>OST - Ostatné</t>
  </si>
  <si>
    <t>131201101.S</t>
  </si>
  <si>
    <t>Výkop nezapaženej jamy v hornine 3, do 100 m3</t>
  </si>
  <si>
    <t>-708067525</t>
  </si>
  <si>
    <t>131201109.S</t>
  </si>
  <si>
    <t>Hĺbenie nezapažených jám a zárezov. Príplatok za lepivosť horniny 3</t>
  </si>
  <si>
    <t>119663663</t>
  </si>
  <si>
    <t>162201102.S</t>
  </si>
  <si>
    <t>Vodorovné premiestnenie výkopku z horniny 1-4 nad 20-50m</t>
  </si>
  <si>
    <t>1703606197</t>
  </si>
  <si>
    <t>162501102.S</t>
  </si>
  <si>
    <t>Vodorovné premiestnenie výkopku po spevnenej ceste z horniny tr.1-4, do 100 m3 na vzdialenosť do 3000 m</t>
  </si>
  <si>
    <t>1767259047</t>
  </si>
  <si>
    <t>162501105.S</t>
  </si>
  <si>
    <t>Vodorovné premiestnenie výkopku po spevnenej ceste z horniny tr.1-4, do 100 m3, príplatok k cene za každých ďalšich a začatých 1000 m</t>
  </si>
  <si>
    <t>1093575707</t>
  </si>
  <si>
    <t>167101101.S</t>
  </si>
  <si>
    <t>Nakladanie neuľahnutého výkopku z hornín tr.1-4 do 100 m3</t>
  </si>
  <si>
    <t>545702633</t>
  </si>
  <si>
    <t>73832016</t>
  </si>
  <si>
    <t>-637203891</t>
  </si>
  <si>
    <t>174101102.S</t>
  </si>
  <si>
    <t>Zásyp sypaninou v uzavretých priestoroch s urovnaním povrchu zásypu</t>
  </si>
  <si>
    <t>-1660292694</t>
  </si>
  <si>
    <t>Zakladanie</t>
  </si>
  <si>
    <t>215901101.S</t>
  </si>
  <si>
    <t>Zhutnenie podložia z rastlej horniny 1 až 4 pod násypy, z hornina súdržných do 92 % PS a nesúdržných</t>
  </si>
  <si>
    <t>-1960136775</t>
  </si>
  <si>
    <t>271571111.S</t>
  </si>
  <si>
    <t>Vankúše zhutnené pod základy zo štrkopiesku</t>
  </si>
  <si>
    <t>182008160</t>
  </si>
  <si>
    <t>273321411.S</t>
  </si>
  <si>
    <t>Betón základových dosiek, železový (bez výstuže), tr. C 25/30</t>
  </si>
  <si>
    <t>-1448480386</t>
  </si>
  <si>
    <t>273351215.S</t>
  </si>
  <si>
    <t>Debnenie stien základových dosiek, zhotovenie-dielce</t>
  </si>
  <si>
    <t>769366179</t>
  </si>
  <si>
    <t>273351216.S</t>
  </si>
  <si>
    <t>Debnenie stien základových dosiek, odstránenie-dielce</t>
  </si>
  <si>
    <t>-2047509094</t>
  </si>
  <si>
    <t>273361821.S1</t>
  </si>
  <si>
    <t>Výstuž základových dosiek,pätiek z ocele B500 (10505)</t>
  </si>
  <si>
    <t>-1340855579</t>
  </si>
  <si>
    <t>275321411.S</t>
  </si>
  <si>
    <t>Betón základových pätiek, železový (bez výstuže), tr. C 25/30</t>
  </si>
  <si>
    <t>-349204462</t>
  </si>
  <si>
    <t>275351215.S</t>
  </si>
  <si>
    <t>Debnenie stien základových pätiek, zhotovenie-dielce</t>
  </si>
  <si>
    <t>-479840029</t>
  </si>
  <si>
    <t>18</t>
  </si>
  <si>
    <t>275351216.S</t>
  </si>
  <si>
    <t>Debnenie stien základovýcb pätiek, odstránenie-dielce</t>
  </si>
  <si>
    <t>1182530571</t>
  </si>
  <si>
    <t>Zvislé a kompletné konštrukcie</t>
  </si>
  <si>
    <t>19</t>
  </si>
  <si>
    <t>317941121.OK1</t>
  </si>
  <si>
    <t>Osadenie oceľových valcovaných nosníkov I, IE,U,UE,L-konštrukčná ocel tribúny</t>
  </si>
  <si>
    <t>40047856</t>
  </si>
  <si>
    <t>M</t>
  </si>
  <si>
    <t>133810000200.S1</t>
  </si>
  <si>
    <t>Konštrukčná oceľ S235-vr.p.ú.žiarový pozink</t>
  </si>
  <si>
    <t>1208653854</t>
  </si>
  <si>
    <t>Komunikácie</t>
  </si>
  <si>
    <t>21</t>
  </si>
  <si>
    <t>564730211.S0</t>
  </si>
  <si>
    <t>Podklad alebo kryt z makadamu veľ. 0-32 mm s rozprestretím a zhutnením hr. 100 mm</t>
  </si>
  <si>
    <t>283091231</t>
  </si>
  <si>
    <t>Úpravy povrchov, podlahy, osadenie</t>
  </si>
  <si>
    <t>22</t>
  </si>
  <si>
    <t>632452701.S0</t>
  </si>
  <si>
    <t>Cementový samonivelizačný poter, hr. 50 mm</t>
  </si>
  <si>
    <t>724169923</t>
  </si>
  <si>
    <t>23</t>
  </si>
  <si>
    <t>952901111.S</t>
  </si>
  <si>
    <t>Vyčistenie budov pri výške podlaží do 4 m</t>
  </si>
  <si>
    <t>-578397813</t>
  </si>
  <si>
    <t>99</t>
  </si>
  <si>
    <t>Presun hmôt HSV</t>
  </si>
  <si>
    <t>24</t>
  </si>
  <si>
    <t>998151111.S</t>
  </si>
  <si>
    <t>Presun hmôt pre obj.8152, 8153,8159,zvislá nosná konštr.z tehál,tvárnic,blokov výšky do 10 m</t>
  </si>
  <si>
    <t>-52372318</t>
  </si>
  <si>
    <t>PSV</t>
  </si>
  <si>
    <t>Práce a dodávky PSV</t>
  </si>
  <si>
    <t>711</t>
  </si>
  <si>
    <t>Izolácie proti vode a vlhkosti</t>
  </si>
  <si>
    <t>25</t>
  </si>
  <si>
    <t>711111001</t>
  </si>
  <si>
    <t>Zhotovenie izolácie proti zemnej vlhkosti vodorovná náterom penetračným za studena</t>
  </si>
  <si>
    <t>807159197</t>
  </si>
  <si>
    <t>26</t>
  </si>
  <si>
    <t>711112001.S</t>
  </si>
  <si>
    <t>Zhotovenie  izolácie proti zemnej vlhkosti zvislá penetračným náterom za studena</t>
  </si>
  <si>
    <t>1212166677</t>
  </si>
  <si>
    <t>27</t>
  </si>
  <si>
    <t>2465901010</t>
  </si>
  <si>
    <t>Penetračný náter ref.ICOPAL SIPLAST PRIMER SPEED SBS</t>
  </si>
  <si>
    <t>kg</t>
  </si>
  <si>
    <t>32</t>
  </si>
  <si>
    <t>-1343617266</t>
  </si>
  <si>
    <t>P</t>
  </si>
  <si>
    <t xml:space="preserve">Poznámka k položke:_x000D_
 Penetrácia betónov a asfalt. pásov, ochrana kovových konštrukcií proti korózii, ochrana dreva.
</t>
  </si>
  <si>
    <t>28</t>
  </si>
  <si>
    <t>711141559.S</t>
  </si>
  <si>
    <t>Zhotovenie  izolácie proti zemnej vlhkosti a tlakovej vode vodorovná NAIP pritavením</t>
  </si>
  <si>
    <t>-1252286901</t>
  </si>
  <si>
    <t>29</t>
  </si>
  <si>
    <t>711142559.S</t>
  </si>
  <si>
    <t>Zhotovenie  izolácie proti zemnej vlhkosti a tlakovej vode zvislá NAIP pritavením</t>
  </si>
  <si>
    <t>-371795289</t>
  </si>
  <si>
    <t>30</t>
  </si>
  <si>
    <t>62832290001</t>
  </si>
  <si>
    <t>Asfaltová hydroizolácia ref.ELASTOBIT GG40</t>
  </si>
  <si>
    <t>-1197635973</t>
  </si>
  <si>
    <t>31</t>
  </si>
  <si>
    <t>998711201.S</t>
  </si>
  <si>
    <t>Presun hmôt pre izoláciu proti vode v objektoch výšky do 6 m</t>
  </si>
  <si>
    <t>%</t>
  </si>
  <si>
    <t>-924814660</t>
  </si>
  <si>
    <t>713</t>
  </si>
  <si>
    <t>Izolácie tepelné</t>
  </si>
  <si>
    <t>713120010.S</t>
  </si>
  <si>
    <t>Zakrývanie tepelnej izolácie podláh fóliou</t>
  </si>
  <si>
    <t>-883907065</t>
  </si>
  <si>
    <t>33</t>
  </si>
  <si>
    <t>283230011400.S0</t>
  </si>
  <si>
    <t>Krycia PE fólia</t>
  </si>
  <si>
    <t>2065075096</t>
  </si>
  <si>
    <t>34</t>
  </si>
  <si>
    <t>713122111.S</t>
  </si>
  <si>
    <t>Montáž tepelnej izolácie podláh polystyrénom, kladeným voľne v jednej vrstve</t>
  </si>
  <si>
    <t>-1350501195</t>
  </si>
  <si>
    <t>35</t>
  </si>
  <si>
    <t>283720010100.S</t>
  </si>
  <si>
    <t>Doska EPS hr. 120 mm, pevnosť v tlaku 200 kPa, na zateplenie podláh a plochých striech</t>
  </si>
  <si>
    <t>1617363452</t>
  </si>
  <si>
    <t>36</t>
  </si>
  <si>
    <t>998713201.S</t>
  </si>
  <si>
    <t>Presun hmôt pre izolácie tepelné v objektoch výšky do 6 m</t>
  </si>
  <si>
    <t>1446558443</t>
  </si>
  <si>
    <t>763</t>
  </si>
  <si>
    <t>Konštrukcie - drevostavby</t>
  </si>
  <si>
    <t>37</t>
  </si>
  <si>
    <t>763120010.S</t>
  </si>
  <si>
    <t>Sadrokartónová inštalačná predstena pre sanitárne zariadenia, kca CD+UD, jednoducho opláštená doskou impregnovanou H2 12,5 mm</t>
  </si>
  <si>
    <t>314513460</t>
  </si>
  <si>
    <t>38</t>
  </si>
  <si>
    <t>998763401.S</t>
  </si>
  <si>
    <t>Presun hmôt pre sádrokartónové konštrukcie v stavbách (objektoch) výšky do 7 m</t>
  </si>
  <si>
    <t>-390706849</t>
  </si>
  <si>
    <t>766</t>
  </si>
  <si>
    <t>Konštrukcie stolárske</t>
  </si>
  <si>
    <t>39</t>
  </si>
  <si>
    <t>7664111101</t>
  </si>
  <si>
    <t>M+D Obklad zvislej časti tribúny-drevené laty 40x40mm-termoborovica,vrátane podkonštrukcie-hranoly, kotvenia,spoj.prostriedkov,prípadnej povrchovej úpravy</t>
  </si>
  <si>
    <t>305955524</t>
  </si>
  <si>
    <t>40</t>
  </si>
  <si>
    <t>7664111102</t>
  </si>
  <si>
    <t>M+D Obklad vodorovnej časti tribúny-drevené laty 90x30mm-termoborovica,vrátane kotvenia,spoj.prostriedkov,prípadnej povrchovej úpravy</t>
  </si>
  <si>
    <t>188126652</t>
  </si>
  <si>
    <t>41</t>
  </si>
  <si>
    <t>7664111103</t>
  </si>
  <si>
    <t>M+D Obklad stien tribúny-drevené trámiky 40x40mm-termoborovica,vrátane kotvenia,spoj.prostriedkov,prípadnej povrchovej úpravy</t>
  </si>
  <si>
    <t>-349777060</t>
  </si>
  <si>
    <t>42</t>
  </si>
  <si>
    <t>766411111P</t>
  </si>
  <si>
    <t>M+D Vchodové dvere-atyp,z vrstvených lepených hranolov,pravé,bezfalcové,jednokrídl.,plné,zárubeň plech.hranatá,bezp.,neprierazné,vr.kovania,p.ú.,vetr.štrbín,900x2020mm,bližš.špec.vid PD-1P</t>
  </si>
  <si>
    <t>ks</t>
  </si>
  <si>
    <t>465952949</t>
  </si>
  <si>
    <t>43</t>
  </si>
  <si>
    <t>766411112L</t>
  </si>
  <si>
    <t>M+D Vchodové dvere-atyp,z vrstvených lepených hranolov,lavé,jednokrídl.,plné,bezpečnostné,neprierazné,vr.kovania,p.ú.,vetr.štrbín,800x1965mm,bližš.špec.vid PD-2L</t>
  </si>
  <si>
    <t>-185469214</t>
  </si>
  <si>
    <t>44</t>
  </si>
  <si>
    <t>998766201.S</t>
  </si>
  <si>
    <t>Presun hmot pre konštrukcie stolárske v objektoch výšky do 6 m</t>
  </si>
  <si>
    <t>1201837136</t>
  </si>
  <si>
    <t>767</t>
  </si>
  <si>
    <t>Konštrukcie doplnkové kovové</t>
  </si>
  <si>
    <t>45</t>
  </si>
  <si>
    <t>767111110.S1</t>
  </si>
  <si>
    <t>M+D Zváraná ocel.konštrukcia vynášajúca sendvič.panely-z profilov jakl 100/5.0 S235,celk.hmotnosť OK vrátane 5% rezervy-420,99kg,dodaná na stavbu ako 1ks,vrátane dopravy,osadenia,montáže,p.ú.žiarový pozink</t>
  </si>
  <si>
    <t>1040317085</t>
  </si>
  <si>
    <t>46</t>
  </si>
  <si>
    <t>767251121.S1</t>
  </si>
  <si>
    <t>M+D Schodiskový stupeň z pororoštu 30x30mm, RAL 8032-nástupnice 380x1570mm</t>
  </si>
  <si>
    <t>962504776</t>
  </si>
  <si>
    <t>47</t>
  </si>
  <si>
    <t>767251121.S2</t>
  </si>
  <si>
    <t>M+D Schodiskový stupeň z pororoštu 30x30mm, RAL 8032-podstupnice 160x1570mm</t>
  </si>
  <si>
    <t>-1331259823</t>
  </si>
  <si>
    <t>48</t>
  </si>
  <si>
    <t>767251121.S4</t>
  </si>
  <si>
    <t>M+D Zábradlie z ocel.profilov S235-madlo a nosná konštrukcia jakl 80x40/4mm,jakl 100x100x5mm,výplň plech 30x10mm,vrátane kotvenia, povrch.úpravy ochranný náter+náter RAL 8032</t>
  </si>
  <si>
    <t>-124414811</t>
  </si>
  <si>
    <t>49</t>
  </si>
  <si>
    <t>767251121.S5</t>
  </si>
  <si>
    <t>M+D Pomocná ocel.konštrukcia pre kotvenie obkladu stien tribúny z ocel.profilov S235 jakl 60x40/3,2mm,vrátane kotvenia, povrch.úpravy ochranný náter+náter RAL 8032</t>
  </si>
  <si>
    <t>-257779095</t>
  </si>
  <si>
    <t>50</t>
  </si>
  <si>
    <t>767397102.S</t>
  </si>
  <si>
    <t>Montáž strešných sendvičových panelov na OK, hrúbky nad 80 do 120 mm</t>
  </si>
  <si>
    <t>-1996042729</t>
  </si>
  <si>
    <t>51</t>
  </si>
  <si>
    <t>553260001700.S</t>
  </si>
  <si>
    <t>Panel sendvičový strešný hr.120mm, ref.KS1000 RW,vrátane potrebných montážnych prvkov</t>
  </si>
  <si>
    <t>82817782</t>
  </si>
  <si>
    <t>52</t>
  </si>
  <si>
    <t>767411102.S0</t>
  </si>
  <si>
    <t>Montáž opláštenia sendvičovými stenovými panelmi na OK, hrúbky nad 100 do 150 mm</t>
  </si>
  <si>
    <t>439294918</t>
  </si>
  <si>
    <t>53</t>
  </si>
  <si>
    <t>553250000300.S0</t>
  </si>
  <si>
    <t>Obvodový tepelnoizolačný panel hr.120mm, ref.KS1000 AT,vrátane potrebných montážnych prvkov</t>
  </si>
  <si>
    <t>1813566678</t>
  </si>
  <si>
    <t>54</t>
  </si>
  <si>
    <t>998767201.S</t>
  </si>
  <si>
    <t>Presun hmôt pre kovové stavebné doplnkové konštrukcie v objektoch výšky do 6 m</t>
  </si>
  <si>
    <t>-1637960640</t>
  </si>
  <si>
    <t>771</t>
  </si>
  <si>
    <t>Podlahy z dlaždíc</t>
  </si>
  <si>
    <t>55</t>
  </si>
  <si>
    <t>771575107.S</t>
  </si>
  <si>
    <t>Montáž podláh z dlaždíc keramických do tmelu, vrátane sokla, všet. profilov a dilatácií, špárovania</t>
  </si>
  <si>
    <t>767222302</t>
  </si>
  <si>
    <t>56</t>
  </si>
  <si>
    <t>597740001700.S</t>
  </si>
  <si>
    <t>Keramická dlažba hr.10mm - podľa výberu investora</t>
  </si>
  <si>
    <t>-388898665</t>
  </si>
  <si>
    <t>57</t>
  </si>
  <si>
    <t>998771201.S</t>
  </si>
  <si>
    <t>Presun hmôt pre podlahy z dlaždíc v objektoch výšky do 6m</t>
  </si>
  <si>
    <t>1154541863</t>
  </si>
  <si>
    <t>OST</t>
  </si>
  <si>
    <t>Ostatné</t>
  </si>
  <si>
    <t>58</t>
  </si>
  <si>
    <t>OST1110</t>
  </si>
  <si>
    <t>Protokol z merania intenzity rušivého svetla z navrh.svetelných zariadení súlad s Vyhl.MZ SR  č. 539/2007 Z. z.</t>
  </si>
  <si>
    <t>512</t>
  </si>
  <si>
    <t>184140111</t>
  </si>
  <si>
    <t>59</t>
  </si>
  <si>
    <t>60</t>
  </si>
  <si>
    <t>OST1112</t>
  </si>
  <si>
    <t>Geodetické práce - Zameranie skutočného stavu stavby(platí pre všetky podobjekty SO 01)</t>
  </si>
  <si>
    <t>1616699528</t>
  </si>
  <si>
    <t>61</t>
  </si>
  <si>
    <t>OST1113</t>
  </si>
  <si>
    <t>IGP-Inžiniersko-geologický a geotechnický prieskum a skúšky(platí pre všetky podobjekty SO 01)</t>
  </si>
  <si>
    <t>1990500230</t>
  </si>
  <si>
    <t xml:space="preserve">    762 - Konštrukcie tesárske</t>
  </si>
  <si>
    <t xml:space="preserve">    783 - Dokončovacie práce - nátery</t>
  </si>
  <si>
    <t>1785736268</t>
  </si>
  <si>
    <t>289971211.S</t>
  </si>
  <si>
    <t>Zhotovenie vrstvy z geotextílie na upravenom povrchu sklon do 1 : 5 , šírky od 0 do 3 m</t>
  </si>
  <si>
    <t>497806734</t>
  </si>
  <si>
    <t>693110004500.S</t>
  </si>
  <si>
    <t>Geotextília polypropylénová netkaná 300 g/m2</t>
  </si>
  <si>
    <t>-1044577301</t>
  </si>
  <si>
    <t>564210112.Sr1</t>
  </si>
  <si>
    <t>Podklad alebo kryt pre mlátový chodník z vápencovej drviny fr. 0-4 mm s rozprestretím, vlhčením a zhutnením do hr. 40 mm, plochy do 200 m2</t>
  </si>
  <si>
    <t>-714068698</t>
  </si>
  <si>
    <t>564231111.5</t>
  </si>
  <si>
    <t>Podklad alebo podsyp zo šotoliny s rozprestretím, vlhčením a zhutnením, po zhutnení hr. 100 mm</t>
  </si>
  <si>
    <t>-568682306</t>
  </si>
  <si>
    <t>564760111.S</t>
  </si>
  <si>
    <t>Podklad makadam s rozprestretím a zhutnením hr. 200 mm</t>
  </si>
  <si>
    <t>232935797</t>
  </si>
  <si>
    <t>564760211.Sr</t>
  </si>
  <si>
    <t>Podklad alebo kryt z kameniva hrubého drveného veľ. 0-32 mm s rozprestretím a zhutnením hr. 200 mm</t>
  </si>
  <si>
    <t>1408674086</t>
  </si>
  <si>
    <t>571902111.S</t>
  </si>
  <si>
    <t>Posyp podkladu alebo krytu, kamenivom drveným alebo ťaženým v množstve nad 5 do 10 kg/m2 - drobná kamenná drť fr. 0-4mm, hr. vrstvy 3mm</t>
  </si>
  <si>
    <t>139497495</t>
  </si>
  <si>
    <t>998222011.S</t>
  </si>
  <si>
    <t>Presun hmôt pre pozemné komunikácie s krytom z kameniva (8222, 8225) akejkoľvek dĺžky objektu</t>
  </si>
  <si>
    <t>537751083</t>
  </si>
  <si>
    <t>762</t>
  </si>
  <si>
    <t>Konštrukcie tesárske</t>
  </si>
  <si>
    <t>762081061.S</t>
  </si>
  <si>
    <t>Zvláštne výkony na stavenisku, viacstranné brúsenie reziva</t>
  </si>
  <si>
    <t>-871654334</t>
  </si>
  <si>
    <t>7620831205</t>
  </si>
  <si>
    <t>Profilovanie tvaru hranola - stykovanie hranolov</t>
  </si>
  <si>
    <t>2066903</t>
  </si>
  <si>
    <t>7625261105</t>
  </si>
  <si>
    <t>Položenie drevených trámov voľne, vrátane kotvenia oc. prvkami - viď PD</t>
  </si>
  <si>
    <t>1341409539</t>
  </si>
  <si>
    <t>60515026005</t>
  </si>
  <si>
    <t>Rezivo hranolové dub, 150x150mm</t>
  </si>
  <si>
    <t>-1742650865</t>
  </si>
  <si>
    <t>762595000</t>
  </si>
  <si>
    <t>Spojovacie a ochranné prostriedky + fixovanie do  polohy</t>
  </si>
  <si>
    <t>299897031</t>
  </si>
  <si>
    <t>998762202</t>
  </si>
  <si>
    <t>Presun hmôt pre konštrukcie tesárske v objektoch výšky do 12 m</t>
  </si>
  <si>
    <t>-1038208461</t>
  </si>
  <si>
    <t>767111110.S2</t>
  </si>
  <si>
    <t>M+D Pozinkovaná ocelová obruba-pásovina hr.4mm,v.200mm,vr.kotvenia roxorovými tyčami d16mm, dl.500mm, privarením á 1,0m</t>
  </si>
  <si>
    <t>-1749088747</t>
  </si>
  <si>
    <t>-31718447</t>
  </si>
  <si>
    <t>783</t>
  </si>
  <si>
    <t>Dokončovacie práce - nátery</t>
  </si>
  <si>
    <t>783726200.5</t>
  </si>
  <si>
    <t>Nátery tesárskych konštrukcií - transparentný olej</t>
  </si>
  <si>
    <t>-1217707375</t>
  </si>
  <si>
    <t>783782409.5</t>
  </si>
  <si>
    <t>Nátery tesárskych konštrukcií, povrchový náter - hydroizolačný gumoasfaltový</t>
  </si>
  <si>
    <t>1292418524</t>
  </si>
  <si>
    <t xml:space="preserve">    4 - Vodorovné konštrukcie</t>
  </si>
  <si>
    <t xml:space="preserve">    782 - Obklady z prírodného a konglomerovaného kameňa</t>
  </si>
  <si>
    <t>132201101.S</t>
  </si>
  <si>
    <t>Výkop ryhy do šírky 600 mm v horn.3 do 100 m3</t>
  </si>
  <si>
    <t>1220606633</t>
  </si>
  <si>
    <t>132201109.S</t>
  </si>
  <si>
    <t>Príplatok k cene za lepivosť pri hĺbení rýh šírky do 600 mm zapažených i nezapažených s urovnaním dna v hornine 3</t>
  </si>
  <si>
    <t>856823452</t>
  </si>
  <si>
    <t>132201201.S</t>
  </si>
  <si>
    <t>Výkop ryhy šírky 600-2000mm horn.3 do 100m3</t>
  </si>
  <si>
    <t>-1587583688</t>
  </si>
  <si>
    <t>132201209.S</t>
  </si>
  <si>
    <t>Príplatok k cenám za lepivosť pri hĺbení rýh š. nad 600 do 2 000 mm zapaž. i nezapažených, s urovnaním dna v hornine 3</t>
  </si>
  <si>
    <t>-1390445707</t>
  </si>
  <si>
    <t>-828899294</t>
  </si>
  <si>
    <t>1786553199</t>
  </si>
  <si>
    <t>1667878151</t>
  </si>
  <si>
    <t>211971110.S</t>
  </si>
  <si>
    <t>Zhotovenie opláštenia výplne z geotextílie, v ryhe alebo v záreze so stenami šikmými o skl. do 1:2,5</t>
  </si>
  <si>
    <t>-1917501075</t>
  </si>
  <si>
    <t>693110002000.S1</t>
  </si>
  <si>
    <t>Nepriepustná PE fólia</t>
  </si>
  <si>
    <t>-360257785</t>
  </si>
  <si>
    <t>212312111.S</t>
  </si>
  <si>
    <t>Lôžko pre trativod z betónu prostého</t>
  </si>
  <si>
    <t>-2063786832</t>
  </si>
  <si>
    <t>212755114.S</t>
  </si>
  <si>
    <t>Trativod z drenážnych rúrok bez lôžka, vnútorného priem. rúrok 100 mm</t>
  </si>
  <si>
    <t>1993919511</t>
  </si>
  <si>
    <t>-1281451334</t>
  </si>
  <si>
    <t>274321312.S</t>
  </si>
  <si>
    <t>Betón základových pásov, železový (bez výstuže), tr. C 20/25</t>
  </si>
  <si>
    <t>52936776</t>
  </si>
  <si>
    <t>274351215.S</t>
  </si>
  <si>
    <t>Debnenie stien základových pásov, zhotovenie-dielce</t>
  </si>
  <si>
    <t>-762806104</t>
  </si>
  <si>
    <t>274351216.S</t>
  </si>
  <si>
    <t>Debnenie stien základových pásov, odstránenie-dielce</t>
  </si>
  <si>
    <t>-1003767044</t>
  </si>
  <si>
    <t>274361821.S</t>
  </si>
  <si>
    <t>Výstuž základových pásov z ocele B500 (10505)</t>
  </si>
  <si>
    <t>-483461767</t>
  </si>
  <si>
    <t>289971221</t>
  </si>
  <si>
    <t>Zhotovenie vrstvy z geotextílie na uprav. povrchu</t>
  </si>
  <si>
    <t>-1190438874</t>
  </si>
  <si>
    <t>6936655000n</t>
  </si>
  <si>
    <t>Priepustná geotextília</t>
  </si>
  <si>
    <t>-1620445490</t>
  </si>
  <si>
    <t>311271303</t>
  </si>
  <si>
    <t>Murivo nosné (m3) ref. PREMAC 50x30x25 s betónovou výplňou hr. 300 mm</t>
  </si>
  <si>
    <t>-1646583993</t>
  </si>
  <si>
    <t>311361825</t>
  </si>
  <si>
    <t>Výstuž pre murivo nosné ref.PREMAC s betónovou výplňou z ocele B500 (10505)</t>
  </si>
  <si>
    <t>-1313754946</t>
  </si>
  <si>
    <t>Vodorovné konštrukcie</t>
  </si>
  <si>
    <t>430361821.S</t>
  </si>
  <si>
    <t>Výstuž schodiskových konštrukcií z betonárskej ocele B500 (10505)</t>
  </si>
  <si>
    <t>698529420</t>
  </si>
  <si>
    <t>434311116.S</t>
  </si>
  <si>
    <t>Stupne dusané na terén alebo dosku z betónu bez poteru, so zahladením povrchu tr. C 20/25</t>
  </si>
  <si>
    <t>-1088970161</t>
  </si>
  <si>
    <t>434351145.S</t>
  </si>
  <si>
    <t>Debnenie stupňov na podstupňovej doske alebo na teréne pôdorysne krivočiarych zhotovenie</t>
  </si>
  <si>
    <t>1549595168</t>
  </si>
  <si>
    <t>434351146.S</t>
  </si>
  <si>
    <t>Debnenie stupňov na podstupňovej doske alebo na teréne pôdorysne krivočiarych odstránenie</t>
  </si>
  <si>
    <t>-1632745881</t>
  </si>
  <si>
    <t>564210111.S0</t>
  </si>
  <si>
    <t>Podklad alebo kryt pre mlátový chodník s rozprestretím, vlhčením a zhutnením hr. 40 mm, plochy do 200 m2, farba okrová</t>
  </si>
  <si>
    <t>1236616702</t>
  </si>
  <si>
    <t>564760211.S0</t>
  </si>
  <si>
    <t>Podklad alebo kryt zo štrkodrvy veľ. 0-32 mm s rozprestretím a zhutnením hr. 200 mm</t>
  </si>
  <si>
    <t>-234415586</t>
  </si>
  <si>
    <t>-249740210</t>
  </si>
  <si>
    <t>7111110001</t>
  </si>
  <si>
    <t>M+D Asfaltový náter dvojnásobný na ploche vodorovnej/zvislej</t>
  </si>
  <si>
    <t>1700743577</t>
  </si>
  <si>
    <t>-324241352</t>
  </si>
  <si>
    <t>-10015443</t>
  </si>
  <si>
    <t>-1842436038</t>
  </si>
  <si>
    <t>711132107.S</t>
  </si>
  <si>
    <t>Zhotovenie izolácie proti zemnej vlhkosti nopovou fóloiu položenou voľne na ploche zvislej</t>
  </si>
  <si>
    <t>-388780090</t>
  </si>
  <si>
    <t>283230001500.S0</t>
  </si>
  <si>
    <t>Nopová fólia pre spodnú stavbu</t>
  </si>
  <si>
    <t>646559825</t>
  </si>
  <si>
    <t>-1375895106</t>
  </si>
  <si>
    <t>619153739</t>
  </si>
  <si>
    <t>1046216040</t>
  </si>
  <si>
    <t>541096307</t>
  </si>
  <si>
    <t>766121210.S1</t>
  </si>
  <si>
    <t>M+D Drevené mobilné sedenie pôdorys.rozmer 450x450mm-termo borovica, rám z trámkov 50x50x400mm 12ks/sedadlo,lata 450x150x30mm 18ks/sedadlo,p.ú.transparentný olej,vrátane spojovacích a kotv.prostriedkov,2xmadlo</t>
  </si>
  <si>
    <t>-117628620</t>
  </si>
  <si>
    <t>-736410174</t>
  </si>
  <si>
    <t>M+D Pozinkovaná ocelová obruba-pásovina hr.8mm,v.200mm,vr.kotvenia roxorovými tyčami d16mm, dl.500mm, privarením á 1,0m</t>
  </si>
  <si>
    <t>-1981118903</t>
  </si>
  <si>
    <t>M+D Tabula 1250x3350mm-cementotriesková doska hr.20mm,p.ú.čierna matná,ext.farba,po obvode ukončovací profil,vr.podkonštrukcie-hranoly 60x60 červený smrek,p.ú.hoblovaním+náter,kotvenie hranolov-chem.kotva M12,vr.gumových podložiek,bližšia špec.vid PD</t>
  </si>
  <si>
    <t>1201874888</t>
  </si>
  <si>
    <t>-1829110526</t>
  </si>
  <si>
    <t>782</t>
  </si>
  <si>
    <t>Obklady z prírodného a konglomerovaného kameňa</t>
  </si>
  <si>
    <t>782111140.S0</t>
  </si>
  <si>
    <t>Montáž obkladov vonk. stien z obkladačiek tehlových lepením,vrátane špárovania,penetrácie a prípravy podkladu podľa TP výrobcu</t>
  </si>
  <si>
    <t>224551950</t>
  </si>
  <si>
    <t>583840011700.S2</t>
  </si>
  <si>
    <t>Tehlový obklad hr.25mm - podľa výberu investora</t>
  </si>
  <si>
    <t>280989293</t>
  </si>
  <si>
    <t>782111140.S1</t>
  </si>
  <si>
    <t>Montáž obkladov schodisk. stupňov tehlových lepením,vrátane špárovania</t>
  </si>
  <si>
    <t>-1454238652</t>
  </si>
  <si>
    <t>583840011700.S3</t>
  </si>
  <si>
    <t>Tehlový obklad pre schody - podľa výberu investora</t>
  </si>
  <si>
    <t>254554654</t>
  </si>
  <si>
    <t>998782201.S</t>
  </si>
  <si>
    <t>Presun hmôt pre kamenné obklady v objektoch výšky do 6 m</t>
  </si>
  <si>
    <t>-674042654</t>
  </si>
  <si>
    <t>12314184</t>
  </si>
  <si>
    <t>-1136028615</t>
  </si>
  <si>
    <t>1155697060</t>
  </si>
  <si>
    <t>346908585</t>
  </si>
  <si>
    <t>-1609984679</t>
  </si>
  <si>
    <t>307711325</t>
  </si>
  <si>
    <t>-955233183</t>
  </si>
  <si>
    <t>211521111.S0</t>
  </si>
  <si>
    <t>Výplň odvodňovacieho rebra alebo trativodu do rýh kamenivom hrubým drveným frakcie 32-63</t>
  </si>
  <si>
    <t>-672096818</t>
  </si>
  <si>
    <t>1012499420</t>
  </si>
  <si>
    <t>713697759</t>
  </si>
  <si>
    <t>1684381302</t>
  </si>
  <si>
    <t>212755113.S</t>
  </si>
  <si>
    <t>Trativod z drenážnych rúrok bez lôžka, vnútorného priem. rúrok 80 mm</t>
  </si>
  <si>
    <t>1235631203</t>
  </si>
  <si>
    <t>410874384</t>
  </si>
  <si>
    <t>967602074</t>
  </si>
  <si>
    <t>-1280621610</t>
  </si>
  <si>
    <t>1454367427</t>
  </si>
  <si>
    <t>631722572</t>
  </si>
  <si>
    <t>275321312.S</t>
  </si>
  <si>
    <t>Betón základových pätiek, železový (bez výstuže), tr. C 20/25</t>
  </si>
  <si>
    <t>-1914926186</t>
  </si>
  <si>
    <t>-1404741162</t>
  </si>
  <si>
    <t>549872906</t>
  </si>
  <si>
    <t>275361821.S</t>
  </si>
  <si>
    <t>Výstuž základových pätiek z ocele B500 (10505)</t>
  </si>
  <si>
    <t>631202886</t>
  </si>
  <si>
    <t>Osadenie oceľových valcovaných nosníkov I, IE,U,UE,L-konštrukčná ocel ochrannej siete</t>
  </si>
  <si>
    <t>207352742</t>
  </si>
  <si>
    <t>2031236119</t>
  </si>
  <si>
    <t>451577877.S0</t>
  </si>
  <si>
    <t>Podklad zo štrkopiesku fr.0-5mm, hr.40mm</t>
  </si>
  <si>
    <t>-393846311</t>
  </si>
  <si>
    <t>564732111.S0</t>
  </si>
  <si>
    <t>Drvené kamenivo veľ. 32-64 mm, vrátane zhutnenia</t>
  </si>
  <si>
    <t>1395146594</t>
  </si>
  <si>
    <t>564750214.S1</t>
  </si>
  <si>
    <t>Podklad alebo kryt z kameniva hrubého drveného veľ. 0-32 mm s rozprestretím a zhutnením 25Mpa hr. 180 mm</t>
  </si>
  <si>
    <t>65169188</t>
  </si>
  <si>
    <t>564762111.S</t>
  </si>
  <si>
    <t>Podklad alebo kryt z kameniva hrubého drveného veľ. 32-64 mm po zhut.na 50 Mpa hr. 200 mm</t>
  </si>
  <si>
    <t>1834818391</t>
  </si>
  <si>
    <t>564801111.S1</t>
  </si>
  <si>
    <t>Podklad z drveného kameniva fr.0-22 s rozprestretím a zhutnením na 50Mpa, po zhutnení hr. 30 mm</t>
  </si>
  <si>
    <t>-1622144195</t>
  </si>
  <si>
    <t>589100012.S</t>
  </si>
  <si>
    <t>Podklad z SBR granulátu hr.30mm, fr.1-4mm</t>
  </si>
  <si>
    <t>723302518</t>
  </si>
  <si>
    <t>589100012.S0</t>
  </si>
  <si>
    <t>Podklad z SBR granulátu fr.1-4mm 50% + keramzit 50%, celk. hr.30mm</t>
  </si>
  <si>
    <t>555161083</t>
  </si>
  <si>
    <t>589100012.S2</t>
  </si>
  <si>
    <t>Podklad z SBR granulátu fr.1-4mm hr.30-120mm, podľa výšky dopadu</t>
  </si>
  <si>
    <t>-1810849007</t>
  </si>
  <si>
    <t>589160021.S1</t>
  </si>
  <si>
    <t>Športový povrch multifunkčný z EPDM hr.13 mm,EPDM granulát+spojivo,fr.0,5/1,5mm, RAL 3022 s grafickým dizajnom, vrátane čiarovania-polyuretánová farba konzistencia tixotropná,krycia schopnosť stupeň 1-2</t>
  </si>
  <si>
    <t>-1877996507</t>
  </si>
  <si>
    <t>589160021.S2</t>
  </si>
  <si>
    <t>Športový povrch multifunkčný z EPDM hr.11 mm,EPDM granulát+spojivo,fr.0,5/1,5mm, RAL 3017 s grafickým dizajnom, vrátane čiarovania-polyuretánová farba konzistencia tixotropná,krycia schopnosť stupeň 1-2</t>
  </si>
  <si>
    <t>-1627808851</t>
  </si>
  <si>
    <t>589160021.S3</t>
  </si>
  <si>
    <t>Športový povrch multifunkčný z EPDM hr.11 mm,EPDM granulát+spojivo,fr.0,5/1,5mm, RAL 3014 s grafickým dizajnom, vrátane čiarovania-polyuretánová farba konzistencia tixotropná,krycia schopnosť stupeň 1-2</t>
  </si>
  <si>
    <t>2117744666</t>
  </si>
  <si>
    <t>589160021.S4</t>
  </si>
  <si>
    <t>Športový povrch multifunkčný z EPDM hr.11 mm,EPDM granulát+spojivo,fr.0,5/1,5mm, RAL 3015 s grafickým dizajnom, vrátane čiarovania-polyuretánová farba konzistencia tixotropná,krycia schopnosť stupeň 1-2</t>
  </si>
  <si>
    <t>-1201045225</t>
  </si>
  <si>
    <t>589160021.S5</t>
  </si>
  <si>
    <t>Športový povrch multifunkčný z EPDM hr.11 mm,EPDM granulát+spojivo,fr.0,5/1,5mm, RAL 9010 s grafickým dizajnom, vrátane čiarovania-polyuretánová farba konzistencia tixotropná,krycia schopnosť stupeň 1-2</t>
  </si>
  <si>
    <t>-1667639321</t>
  </si>
  <si>
    <t>631313611.S</t>
  </si>
  <si>
    <t>Mazanina z betónu prostého (m3) tr. C 16/20 hr.nad 80 do 120 mm</t>
  </si>
  <si>
    <t>-1259265924</t>
  </si>
  <si>
    <t>631313611.Sr</t>
  </si>
  <si>
    <t>Mazanina z betónu prostého (m3) tr. C 16/20 - modelácia terénu-kopce,vrátane debnenia,prehladenia a modelácie</t>
  </si>
  <si>
    <t>1241133316</t>
  </si>
  <si>
    <t>632001051.S1</t>
  </si>
  <si>
    <t>Zhotovenie jednonásobného penetračného náteru pre potery a stierky</t>
  </si>
  <si>
    <t>-104847147</t>
  </si>
  <si>
    <t>585520008700.S</t>
  </si>
  <si>
    <t>Penetračný náter na nasiakavé podklady pod potery, samonivelizačné hmoty a stavebné lepidlá</t>
  </si>
  <si>
    <t>-1903635525</t>
  </si>
  <si>
    <t>916561112.S</t>
  </si>
  <si>
    <t>Osadenie záhonového alebo parkového obrubníka betón., do lôžka z bet. pros. tr. C 16/20 s bočnou oporou</t>
  </si>
  <si>
    <t>560424300</t>
  </si>
  <si>
    <t>592170001800.S</t>
  </si>
  <si>
    <t>Obrubník parkový, lxšxv 1000x50x200 mm, prírodný</t>
  </si>
  <si>
    <t>-1249140269</t>
  </si>
  <si>
    <t>918101112.S</t>
  </si>
  <si>
    <t>Lôžko pod obrubníky, krajníky alebo obruby z dlažobných kociek z betónu prostého tr. C 16/20</t>
  </si>
  <si>
    <t>-1282516054</t>
  </si>
  <si>
    <t>998222012.S</t>
  </si>
  <si>
    <t>Presun hmôt na spevnených plochách s krytom z kameniva (8233, 8235) pre akékoľvek dľžky</t>
  </si>
  <si>
    <t>1473191156</t>
  </si>
  <si>
    <t>M+D Uzlová ochranná sieť pre športoviská, veľkosť oka 5x5cm, hrúbka šnúry 5mm, farebnosť kombinácia RAL 8022+RAL 8004, vrátane montážneho materiálu a príslušenstva</t>
  </si>
  <si>
    <t>811889445</t>
  </si>
  <si>
    <t>767111110r</t>
  </si>
  <si>
    <t>M+D Kombinovaný tenisový a volejbalový set s miestom na sedenie,mat.hlavnej konštrukcie-ocel, vrátane kotvenia a montážneho príslušenstva,dopravy</t>
  </si>
  <si>
    <t>-84831464</t>
  </si>
  <si>
    <t>767111110r1</t>
  </si>
  <si>
    <t>M+D Sieť uzlová na volejbal,čierna z polypropylénu 4mm,oko 10cm,9,5x1m, vrátane montážneho príslušenstva</t>
  </si>
  <si>
    <t>2092492637</t>
  </si>
  <si>
    <t>1079796423</t>
  </si>
  <si>
    <t>174101001.S</t>
  </si>
  <si>
    <t>Zásyp sypaninou so zhutnením jám, šachiet, rýh, zárezov alebo okolo objektov do 100 m3</t>
  </si>
  <si>
    <t>-1414868061</t>
  </si>
  <si>
    <t>-1752266368</t>
  </si>
  <si>
    <t>-1196340274</t>
  </si>
  <si>
    <t>-83527909</t>
  </si>
  <si>
    <t>564751111.S</t>
  </si>
  <si>
    <t>Podklad alebo kryt z kameniva hrubého drveného veľ. 32-63 mm s rozprestretím a zhutnením hr. 150 mm</t>
  </si>
  <si>
    <t>-1602931631</t>
  </si>
  <si>
    <t>589116155.5</t>
  </si>
  <si>
    <t>Kryt plôch pre telovýchovu-piesok kremičitý, fr.0,3-1,0mm,  hr. 300mm - pieskové doskočisko</t>
  </si>
  <si>
    <t>-780857133</t>
  </si>
  <si>
    <t>916561188.5</t>
  </si>
  <si>
    <t>Osadenie gumového obrubníka 1000x200x50mm - RAL 3022 - vrátane, do lôžka z bet. pros. tr. C 12/15</t>
  </si>
  <si>
    <t>1897696323</t>
  </si>
  <si>
    <t>-1930789089</t>
  </si>
  <si>
    <t>-2120575856</t>
  </si>
  <si>
    <t>1922857055</t>
  </si>
  <si>
    <t>-1934961303</t>
  </si>
  <si>
    <t>-1952820271</t>
  </si>
  <si>
    <t>1096111287</t>
  </si>
  <si>
    <t>-384639454</t>
  </si>
  <si>
    <t>-1735178274</t>
  </si>
  <si>
    <t>Betón základových pásov, železový (bez výstuže), tr. C 20/25 XC3? XF2, Dmax 32</t>
  </si>
  <si>
    <t>1578589188</t>
  </si>
  <si>
    <t>1234419899</t>
  </si>
  <si>
    <t>-626812849</t>
  </si>
  <si>
    <t>-1555781011</t>
  </si>
  <si>
    <t>564720211.Sr</t>
  </si>
  <si>
    <t>Podklad alebo kryt z kameniva hrubého drveného veľ. 0-45 mm s rozprestretím a zhutnením hr. 60-100 mm</t>
  </si>
  <si>
    <t>1366412400</t>
  </si>
  <si>
    <t>596911123.St</t>
  </si>
  <si>
    <t>Kladenie tehlovej dlažby komunikácií pre peších hr. 42 mm pre peších nad 100 do 300 m2 so zriadením lôžka z kameniva hr. 40 mm</t>
  </si>
  <si>
    <t>-1210591676</t>
  </si>
  <si>
    <t>592460002700.S1</t>
  </si>
  <si>
    <t>Tehlová dlažba, rozmer 200x100x60 mm, nízkonasiakavá, RAL 8004</t>
  </si>
  <si>
    <t>167683959</t>
  </si>
  <si>
    <t>918101112.2</t>
  </si>
  <si>
    <t>M+D Obrubník z plnej palenej tehly, rozmery: 290x32,5x140 mm, vrátane lôžka</t>
  </si>
  <si>
    <t>-1469084194</t>
  </si>
  <si>
    <t>936174312.S</t>
  </si>
  <si>
    <t>Osadenie stojana na bicykle kotevnými skrutkami bez zabetónovania nôh na pevný podklad</t>
  </si>
  <si>
    <t>1463174474</t>
  </si>
  <si>
    <t>553560009105.5</t>
  </si>
  <si>
    <t>Stojan na bicykel, oceľový , celk, rozmer cca 1,8x0,53m, pre 6ks bicyklov v 1 zostave</t>
  </si>
  <si>
    <t>-1445130657</t>
  </si>
  <si>
    <t>998231311.S</t>
  </si>
  <si>
    <t>Presun hmôt pre sadovnícke a krajinárske úpravy do 5000 m vodorovne bez zvislého presunu</t>
  </si>
  <si>
    <t>367625093</t>
  </si>
  <si>
    <t>224311111.5</t>
  </si>
  <si>
    <t>-383287355</t>
  </si>
  <si>
    <t>7679951006.5</t>
  </si>
  <si>
    <t>M+D Oceľová konštrukcia rampy, kombinácia oc. prvky JAKL 60/4,0 a 100/6,3, HEB160, TR 48.3/5,0 S235 , vrátane kotvenia a povrchovej úpravy, RAL 8032 - viď PD</t>
  </si>
  <si>
    <t>2095093183</t>
  </si>
  <si>
    <t>7679951007.5</t>
  </si>
  <si>
    <t>M+D Oceľový pororošt podlahový 30/30, Hr. 40mm - viď PD</t>
  </si>
  <si>
    <t>1447765466</t>
  </si>
  <si>
    <t>7679951008.5</t>
  </si>
  <si>
    <t>M+D Oceľový pororošt zábradlia 30/30, Hr. 30mm - viď PD</t>
  </si>
  <si>
    <t>-1441197901</t>
  </si>
  <si>
    <t>-756017676</t>
  </si>
  <si>
    <t xml:space="preserve">    721 - Zdravotechnika - vnútorná kanalizácia</t>
  </si>
  <si>
    <t xml:space="preserve">    722 - Zdravotechnika - vnútorný vodovod</t>
  </si>
  <si>
    <t xml:space="preserve">    725 - Zdravotechnika - zariaďovacie predmety</t>
  </si>
  <si>
    <t xml:space="preserve">    HZS - Hodinové zúčtovacie sadzby</t>
  </si>
  <si>
    <t xml:space="preserve">    23-M - Montáže potrubia</t>
  </si>
  <si>
    <t>713482121.S</t>
  </si>
  <si>
    <t>Montáž trubíc z PE, hr.15-20 mm,vnút.priemer do 38 mm</t>
  </si>
  <si>
    <t>283310002900.S</t>
  </si>
  <si>
    <t>Izolačná PE trubica dxhr. 22x13 mm, nadrezaná, na izolovanie rozvodov vody, kúrenia, zdravotechniky</t>
  </si>
  <si>
    <t>283310003100.S</t>
  </si>
  <si>
    <t>Izolačná PE trubica dxhr. 28x13 mm, nadrezaná, na izolovanie rozvodov vody, kúrenia, zdravotechniky</t>
  </si>
  <si>
    <t>998713292.S</t>
  </si>
  <si>
    <t>Izolácie tepelné, prípl.za presun nad vymedz. najväčšiu dopravnú vzdial. do 100 m</t>
  </si>
  <si>
    <t>721</t>
  </si>
  <si>
    <t>Zdravotechnika - vnútorná kanalizácia</t>
  </si>
  <si>
    <t>721171109.S</t>
  </si>
  <si>
    <t>Potrubie z PVC - U odpadové ležaté hrdlové D 110 mm</t>
  </si>
  <si>
    <t>721171110.S</t>
  </si>
  <si>
    <t>Potrubie z PVC - U odpadové ležaté hrdlové D 125 mm</t>
  </si>
  <si>
    <t>721172011.S</t>
  </si>
  <si>
    <t>Potrubie odpadové HT z PP, vodorovné DN 50</t>
  </si>
  <si>
    <t>721172013.S</t>
  </si>
  <si>
    <t>Potrubie odpadové HT z PP, vodorovné DN 110</t>
  </si>
  <si>
    <t>721194105.S</t>
  </si>
  <si>
    <t>Zriadenie prípojky na potrubí vyvedenie a upevnenie odpadových výpustiek D 50 mm</t>
  </si>
  <si>
    <t>721194109.S</t>
  </si>
  <si>
    <t>Zriadenie prípojky na potrubí vyvedenie a upevnenie odpadových výpustiek D 110 mm</t>
  </si>
  <si>
    <t>721290012.S</t>
  </si>
  <si>
    <t>Montáž privzdušňovacieho ventilu pre odpadové potrubia DN 110</t>
  </si>
  <si>
    <t>551610000200</t>
  </si>
  <si>
    <t>Privzdušňovacia hlavica napr. HL900NECO, DN 110, (37 l/s), - 40 až + 60°C, dvojitá izolačná stena, vnútorná kanalizácia, PP</t>
  </si>
  <si>
    <t>721290111.S</t>
  </si>
  <si>
    <t>Ostatné - skúška tesnosti kanalizácie v objektoch vodou do DN 125</t>
  </si>
  <si>
    <t>998721201.S</t>
  </si>
  <si>
    <t>Presun hmôt pre vnútornú kanalizáciu v objektoch výšky do 6 m</t>
  </si>
  <si>
    <t>998721292.S</t>
  </si>
  <si>
    <t>Vnútorná kanalizácia, prípl.za presun nad vymedz. najväč. dopr. vzdial. do 100m</t>
  </si>
  <si>
    <t>722</t>
  </si>
  <si>
    <t>Zdravotechnika - vnútorný vodovod</t>
  </si>
  <si>
    <t>722171152.S</t>
  </si>
  <si>
    <t>Plasthliníkové potrubie v kotúčoch spájané lisovaním d 20 mm</t>
  </si>
  <si>
    <t>722171153.S</t>
  </si>
  <si>
    <t>Plasthliníkové potrubie v kotúčoch spájané lisovaním d 26 mm</t>
  </si>
  <si>
    <t>722190401.S</t>
  </si>
  <si>
    <t>Vyvedenie a upevnenie výpustky DN 15</t>
  </si>
  <si>
    <t>722212440.S</t>
  </si>
  <si>
    <t>Orientačný štítok na stenu ON 73 6621</t>
  </si>
  <si>
    <t>722220111.S</t>
  </si>
  <si>
    <t>Montáž armatúry závitovej s jedným závitom, nástenka pre výtokový ventil G 1/2</t>
  </si>
  <si>
    <t>197730076600.S</t>
  </si>
  <si>
    <t>Nástenka lisovacia koncová, 1/2" Fx20, PN 10, T = +120 °C, niklovaná mosadz, tesnenie EPDM</t>
  </si>
  <si>
    <t>722221015.S</t>
  </si>
  <si>
    <t>Montáž guľového kohúta závitového priameho pre vodu G 3/4</t>
  </si>
  <si>
    <t>551110005000.S</t>
  </si>
  <si>
    <t>Guľový uzáver pre vodu 3/4", niklovaná mosadz</t>
  </si>
  <si>
    <t>722290226.S</t>
  </si>
  <si>
    <t>Tlaková skúška vodovodného potrubia závitového do DN 50</t>
  </si>
  <si>
    <t>722290234.S</t>
  </si>
  <si>
    <t>Prepláchnutie a dezinfekcia vodovodného potrubia do DN 80</t>
  </si>
  <si>
    <t>722290237.S</t>
  </si>
  <si>
    <t>Mikrobiologický rozbor pitnej vody z  vodovodného potrubia</t>
  </si>
  <si>
    <t>998722201.S</t>
  </si>
  <si>
    <t>Presun hmôt pre vnútorný vodovod v objektoch výšky do 6 m</t>
  </si>
  <si>
    <t>998722292.S</t>
  </si>
  <si>
    <t>Vodovod, prípl.za presun nad vymedz. najväčšiu dopravnú vzdialenosť do 100m</t>
  </si>
  <si>
    <t>725</t>
  </si>
  <si>
    <t>Zdravotechnika - zariaďovacie predmety</t>
  </si>
  <si>
    <t>725149701.S</t>
  </si>
  <si>
    <t>Montáž predstenového systému záchodov do masívnej murovanej konštrukcie</t>
  </si>
  <si>
    <t>552370001600.S</t>
  </si>
  <si>
    <t>Predstenový systém pre závesné WC s podomietkovou nádržou do murovaných alebo betónových konštrukcií vr.bezbariérová úprava pre madlá</t>
  </si>
  <si>
    <t>62</t>
  </si>
  <si>
    <t>552370001400</t>
  </si>
  <si>
    <t>Súprava pre ukotvenie do steny pre jednotlivú montáž</t>
  </si>
  <si>
    <t>64</t>
  </si>
  <si>
    <t>725119410.S</t>
  </si>
  <si>
    <t>Montáž záchodovej misy keramickej zavesenej s rovným odpadom</t>
  </si>
  <si>
    <t>66</t>
  </si>
  <si>
    <t>642360000400</t>
  </si>
  <si>
    <t>Misa záchodová keramická závesná pre invalidov s antibakteriálnou povrch. úpravou</t>
  </si>
  <si>
    <t>68</t>
  </si>
  <si>
    <t>725291112.S</t>
  </si>
  <si>
    <t>Montáž záchodového sedadla s poklopom</t>
  </si>
  <si>
    <t>70</t>
  </si>
  <si>
    <t>642370003900</t>
  </si>
  <si>
    <t>Záchodová doska duroplastová s poklopom, vxšxl 50x365x440 mm, odnímateľná, nerezové príchytky</t>
  </si>
  <si>
    <t>72</t>
  </si>
  <si>
    <t>551620006800.S</t>
  </si>
  <si>
    <t>Montážna páska k WC</t>
  </si>
  <si>
    <t>74</t>
  </si>
  <si>
    <t>725291113.S</t>
  </si>
  <si>
    <t>Montaž doplnkov záchodov, drobné predmety</t>
  </si>
  <si>
    <t>76</t>
  </si>
  <si>
    <t>552280013100.S</t>
  </si>
  <si>
    <t>Ovládacie tlačítko biele úsporné 6/3 litr</t>
  </si>
  <si>
    <t>78</t>
  </si>
  <si>
    <t>725149760.S</t>
  </si>
  <si>
    <t>Montáž predstenového systému umývadiel  do ľahkých stien s kovovou konštrukciou</t>
  </si>
  <si>
    <t>80</t>
  </si>
  <si>
    <t>111.480.00.1</t>
  </si>
  <si>
    <t>Predstenový montážny prvok pre umývadlo, dĺ. 1120 mm, bezbariérová úprava, stojančeková armatúra, s podomietkovou zápachovou uzávierkou, pozinkovaný povrch</t>
  </si>
  <si>
    <t>82</t>
  </si>
  <si>
    <t>725219201.S</t>
  </si>
  <si>
    <t>Montáž umývadla keramického na konzoly, bez výtokovej armatúry</t>
  </si>
  <si>
    <t>84</t>
  </si>
  <si>
    <t>642430000100</t>
  </si>
  <si>
    <t>Umývadlo pre invalidov 64X55 cm</t>
  </si>
  <si>
    <t>86</t>
  </si>
  <si>
    <t>725291114.S</t>
  </si>
  <si>
    <t>Montáž doplnkov zariadení kúpeľní a záchodov, madlá</t>
  </si>
  <si>
    <t>88</t>
  </si>
  <si>
    <t>552380013000</t>
  </si>
  <si>
    <t>Madlo nerezové pevné, dĺžka 900 mm, povrch lesklý</t>
  </si>
  <si>
    <t>90</t>
  </si>
  <si>
    <t>552380012900</t>
  </si>
  <si>
    <t>Madlo nerezové pevné, dĺžka 550 mm, povrch matný</t>
  </si>
  <si>
    <t>92</t>
  </si>
  <si>
    <t>725539142.S</t>
  </si>
  <si>
    <t>Montáž elektrického prietokového ohrievača malolitrážneho</t>
  </si>
  <si>
    <t>94</t>
  </si>
  <si>
    <t>320006300</t>
  </si>
  <si>
    <t>Prietokový ohrievač vody 3,5 kW/230V montáž pod umývadlo</t>
  </si>
  <si>
    <t>96</t>
  </si>
  <si>
    <t>725829601.S</t>
  </si>
  <si>
    <t>Montáž batérie umývadlovej a drezovej stojankovej, pákovej alebo klasickej s mechanickým ovládaním</t>
  </si>
  <si>
    <t>98</t>
  </si>
  <si>
    <t>551450003800.S</t>
  </si>
  <si>
    <t>Umývadlová batéria 220mm, stojanková, beztlaková, páková, napr. BE.1840.AA, chróm</t>
  </si>
  <si>
    <t>100</t>
  </si>
  <si>
    <t>725819402.S</t>
  </si>
  <si>
    <t>Montáž ventilu bez pripojovacej rúrky G 1/2</t>
  </si>
  <si>
    <t>102</t>
  </si>
  <si>
    <t>551110019900.S</t>
  </si>
  <si>
    <t>Guľový ventil rohový, 1/2" - 3/8", s filtrom, bez matice, chrómovaná mosadz</t>
  </si>
  <si>
    <t>104</t>
  </si>
  <si>
    <t>725869301.S</t>
  </si>
  <si>
    <t>Montáž zápachovej uzávierky pre zariaďovacie predmety, umývadlovej do D 40 mm</t>
  </si>
  <si>
    <t>106</t>
  </si>
  <si>
    <t>551620006400.S</t>
  </si>
  <si>
    <t>Sifón umývadlový biely invalidný DN40</t>
  </si>
  <si>
    <t>108</t>
  </si>
  <si>
    <t>551620005800</t>
  </si>
  <si>
    <t>Umývadlová výpusť</t>
  </si>
  <si>
    <t>110</t>
  </si>
  <si>
    <t>998725201.S</t>
  </si>
  <si>
    <t>Presun hmôt pre zariaďovacie predmety v objektoch výšky do 6 m</t>
  </si>
  <si>
    <t>112</t>
  </si>
  <si>
    <t>998725292.S</t>
  </si>
  <si>
    <t>Zariaďovacie predmety, prípl.za presun nad vymedz. najväčšiu dopravnú vzdialenosť do 100m</t>
  </si>
  <si>
    <t>114</t>
  </si>
  <si>
    <t>767995101.S</t>
  </si>
  <si>
    <t>Montáž ostatných atypických kovových stavebných doplnkových konštrukcií do 5 kg</t>
  </si>
  <si>
    <t>sub</t>
  </si>
  <si>
    <t>116</t>
  </si>
  <si>
    <t>273110001200.S</t>
  </si>
  <si>
    <t>Kotviací a upevnovací materiál pre potrubný rozvod</t>
  </si>
  <si>
    <t>kpl</t>
  </si>
  <si>
    <t>118</t>
  </si>
  <si>
    <t>273110001500.S</t>
  </si>
  <si>
    <t>Drobný inštalačný a spojovací materiál</t>
  </si>
  <si>
    <t>120</t>
  </si>
  <si>
    <t>122</t>
  </si>
  <si>
    <t>998767292.S</t>
  </si>
  <si>
    <t>Kovové stav.dopln.konštr., prípl.za presun nad najväčšiu dopr. vzdial. do 100 m</t>
  </si>
  <si>
    <t>124</t>
  </si>
  <si>
    <t>HZS</t>
  </si>
  <si>
    <t>Hodinové zúčtovacie sadzby</t>
  </si>
  <si>
    <t>63</t>
  </si>
  <si>
    <t>HZS000113.S</t>
  </si>
  <si>
    <t>Stavebno montážne práce náročné ucelené - odborné, tvorivé remeselné (Tr. 3) v rozsahu viac ako 8 hodín</t>
  </si>
  <si>
    <t>hod</t>
  </si>
  <si>
    <t>262144</t>
  </si>
  <si>
    <t>126</t>
  </si>
  <si>
    <t>23-M</t>
  </si>
  <si>
    <t>Montáže potrubia</t>
  </si>
  <si>
    <t>722171154.S</t>
  </si>
  <si>
    <t>Montáž HDPE D25 x 2,3mm PN 16</t>
  </si>
  <si>
    <t>128</t>
  </si>
  <si>
    <t>65</t>
  </si>
  <si>
    <t>286130048800.S</t>
  </si>
  <si>
    <t>Rúra HDPE PE100 D 25x2,3 mm, dĺ. 100 m, DN 20.4, PN 16 (SDR11) pre tlakový rozvod pitnej vody</t>
  </si>
  <si>
    <t>256</t>
  </si>
  <si>
    <t>130</t>
  </si>
  <si>
    <t>286130049000</t>
  </si>
  <si>
    <t>Chránička Rúra HDPE PE100 D 40x3,7 mm, dĺ. 100 m PN 16 (SDR11) pre tlakový rozvod pitnej vody</t>
  </si>
  <si>
    <t>132</t>
  </si>
  <si>
    <t>67</t>
  </si>
  <si>
    <t>721171109.S1</t>
  </si>
  <si>
    <t>CHRANIčKA Potrubie z PVC - U odpadové ležaté hrdlové D 110 mm</t>
  </si>
  <si>
    <t>134</t>
  </si>
  <si>
    <t>230203592</t>
  </si>
  <si>
    <t>Montáž USTN prechodka PE/oceľ s vonkajším závitom PE 100 SDR11 D 32/1"</t>
  </si>
  <si>
    <t>136</t>
  </si>
  <si>
    <t>69</t>
  </si>
  <si>
    <t>286220027200</t>
  </si>
  <si>
    <t>Prechodka PE/oceľ s vonkajším závitom PE 100 SDR 11 D 32/1"</t>
  </si>
  <si>
    <t>138</t>
  </si>
  <si>
    <t xml:space="preserve">HSV - Práce a dodávky HSV   </t>
  </si>
  <si>
    <t xml:space="preserve">    1 - Zemné práce   </t>
  </si>
  <si>
    <t xml:space="preserve">    4 - Vodorovné konštrukcie   </t>
  </si>
  <si>
    <t xml:space="preserve">    8 - Rúrové vedenie</t>
  </si>
  <si>
    <t xml:space="preserve">    721 - Ostatné práce</t>
  </si>
  <si>
    <t xml:space="preserve">    23-M - Montáže potrubia   </t>
  </si>
  <si>
    <t xml:space="preserve">Práce a dodávky HSV   </t>
  </si>
  <si>
    <t xml:space="preserve">Zemné práce   </t>
  </si>
  <si>
    <t>174101002</t>
  </si>
  <si>
    <t>Zásyp sypaninou so zhutnením jám, šachiet, rýh, zárezov alebo okolo objektov nad 100 do 1000 m3</t>
  </si>
  <si>
    <t>175101101.S</t>
  </si>
  <si>
    <t>Obsyp potrubia sypaninou z vhodných hornín 1 až 4 bez prehodenia sypaniny</t>
  </si>
  <si>
    <t>583310002700.S</t>
  </si>
  <si>
    <t>Štrkopiesok frakcia 0-8 mm</t>
  </si>
  <si>
    <t xml:space="preserve">Vodorovné konštrukcie   </t>
  </si>
  <si>
    <t>451572111.S</t>
  </si>
  <si>
    <t>Lôžko pod potrubie, stoky a drobné objekty, v otvorenom výkope z kameniva drobného ťaženého 0-4 mm</t>
  </si>
  <si>
    <t>Rúrové vedenie</t>
  </si>
  <si>
    <t>871266000</t>
  </si>
  <si>
    <t>Montáž kanalizačného PVC-U potrubia hladkého viacvrstvového DN 100</t>
  </si>
  <si>
    <t>286110005900</t>
  </si>
  <si>
    <t>PVC kanal hladký rúra SN4 100x3,2x1 m KGEM</t>
  </si>
  <si>
    <t>871276002</t>
  </si>
  <si>
    <t>Montáž kanalizačného PVC-U potrubia hladkého viacvrstvového DN 125</t>
  </si>
  <si>
    <t>286110006400</t>
  </si>
  <si>
    <t>PVC kanal hladký rúra SN4 125x3,2x1 m KGEM</t>
  </si>
  <si>
    <t>871326004.S</t>
  </si>
  <si>
    <t>Montáž kanalizačného PVC-U potrubia hladkého viacvrstvového DN 150</t>
  </si>
  <si>
    <t>286110009900.S</t>
  </si>
  <si>
    <t>PVC kanal hladký rúra SN4 150x4,0x1 m KGEM</t>
  </si>
  <si>
    <t>877266000.S</t>
  </si>
  <si>
    <t>Montáž kanalizačného PVC-U kolena DN 100</t>
  </si>
  <si>
    <t>286510003400.S</t>
  </si>
  <si>
    <t>Koleno PVC-U, DN 150x15°, 30°, 45° pre hladký, kanalizačný, gravitačný systém</t>
  </si>
  <si>
    <t>892311000</t>
  </si>
  <si>
    <t>Skúška tesnosti kanalizácie D 150</t>
  </si>
  <si>
    <t>894810003.S</t>
  </si>
  <si>
    <t>Montáž PP revíznej kanalizačnej šachty priemeru 425 mm do výšky šachty 2 m s roznášacím prstencom a poklopom</t>
  </si>
  <si>
    <t>286610031300.S</t>
  </si>
  <si>
    <t>Šachtové dno prietočné/zberné DN 400 x 160 (hladká rúra x prítok a odtok), na hladkú šachtovú rúru, PP</t>
  </si>
  <si>
    <t>286610027100.S</t>
  </si>
  <si>
    <t>Predĺženie DN 400, dĺžka 2 m, hladka rúra PVC, pre PP revízne šachty</t>
  </si>
  <si>
    <t>899101111.S</t>
  </si>
  <si>
    <t>Osadenie poklopu liatinového a oceľového vrátane rámu hmotn. do 50 kg</t>
  </si>
  <si>
    <t>286620000900.S</t>
  </si>
  <si>
    <t>PVC šachta poklop pre šachtu 400 KGDOV400L liatinový</t>
  </si>
  <si>
    <t>899721132.S</t>
  </si>
  <si>
    <t>Označenie kanalizačného potrubia hnedou výstražnou fóliou</t>
  </si>
  <si>
    <t>Ostatné práce</t>
  </si>
  <si>
    <t>721110911.S</t>
  </si>
  <si>
    <t>Oprava odpadového potrubia PVC vsadenie odbočky do potrubia DN 300</t>
  </si>
  <si>
    <t>721140902.S</t>
  </si>
  <si>
    <t>Napojenie pítka na navrhovanú kanalizáciu</t>
  </si>
  <si>
    <t xml:space="preserve">Montáže potrubia   </t>
  </si>
  <si>
    <t>891269111.S</t>
  </si>
  <si>
    <t>Montáž navrtávacieho pásu s ventilom menovitého tlaku 1 MPa na potr. z rúr liat., oceľ., plast., DN 100</t>
  </si>
  <si>
    <t>551180001400.S</t>
  </si>
  <si>
    <t>Navrtávaci pás s uzáverom typ 506 DN 100 - 1" na vodu, z tvárnej liatiny pre liatinové a oceľové potrubie</t>
  </si>
  <si>
    <t>899401111.S</t>
  </si>
  <si>
    <t>Osadenie poklopu liatinového ventilového</t>
  </si>
  <si>
    <t>552410000300.S</t>
  </si>
  <si>
    <t>Poklop ventilový pre vodu, plyn</t>
  </si>
  <si>
    <t>230203424.S</t>
  </si>
  <si>
    <t>Montáž teleskopickej zemnej súpravy pre H&gt;1,2-1,8 m</t>
  </si>
  <si>
    <t>422710000900.S</t>
  </si>
  <si>
    <t>Zemná súprava teleskopická pre guľový kohút DN 32-50</t>
  </si>
  <si>
    <t>Montáž prechodky PE/oceľ s vonkajším závitom PE 100 SDR11 D 32/1"</t>
  </si>
  <si>
    <t>893810133.S</t>
  </si>
  <si>
    <t>Osadenie vodomernej šachty kruhovej z PP samonosnej D do 1,2 m, svetlej hĺbky do 1,8 m</t>
  </si>
  <si>
    <t>594300000100.S</t>
  </si>
  <si>
    <t>Vodomerná a armatúrna šachta, VŠ-NO1</t>
  </si>
  <si>
    <t>594300000200.S</t>
  </si>
  <si>
    <t>Prechodová manžeta - pre potrubie DN32 (1")</t>
  </si>
  <si>
    <t>594300000300.S</t>
  </si>
  <si>
    <t>Stupačka Premium - Žltá</t>
  </si>
  <si>
    <t>899912111.S</t>
  </si>
  <si>
    <t>D+M vodomernej zostavy vo VŠ</t>
  </si>
  <si>
    <t>230230121.S</t>
  </si>
  <si>
    <t>Príprava na tlakovú skúšku vzduchom a vodou do 0,6 MPa</t>
  </si>
  <si>
    <t>úsek</t>
  </si>
  <si>
    <t>899721131.S</t>
  </si>
  <si>
    <t>Označenie vodovodného potrubia bielou výstražnou fóliou</t>
  </si>
  <si>
    <t>230230016.S</t>
  </si>
  <si>
    <t>Hlavná tlaková skúška vzduchom 0, 6 MPa do DN 50</t>
  </si>
  <si>
    <t>998276101.S</t>
  </si>
  <si>
    <t>Presun hmôt pre rúrové vedenie hĺbené z rúr z plast., hmôt alebo sklolamin. v otvorenom výkope</t>
  </si>
  <si>
    <t>M - Práce a dodávky M</t>
  </si>
  <si>
    <t xml:space="preserve">    21-M - Elektromontáže</t>
  </si>
  <si>
    <t xml:space="preserve">    22-M - Montáže oznamovacích a zabezpečovacích zariadení</t>
  </si>
  <si>
    <t>HZS - Hodinové zúčtovacie sadzby</t>
  </si>
  <si>
    <t>VRN - Investičné náklady neobsiahnuté v cenách</t>
  </si>
  <si>
    <t>Práce a dodávky M</t>
  </si>
  <si>
    <t>21-M</t>
  </si>
  <si>
    <t>Elektromontáže</t>
  </si>
  <si>
    <t>210010321.S</t>
  </si>
  <si>
    <t>Krabica (1903, KR 68) odbočná s viečkom, svorkovnicou vrátane zapojenia, kruhová</t>
  </si>
  <si>
    <t>345410002600</t>
  </si>
  <si>
    <t>Krabica inštalačná KU 68-1903 KA 73,5x43,5 mm so svorkovnicou s viečkom biela</t>
  </si>
  <si>
    <t>210010581.S</t>
  </si>
  <si>
    <t>Rúrka tuhá elektroinštalačná z PVC, D 16 uložená pevne</t>
  </si>
  <si>
    <t>345710000100.S</t>
  </si>
  <si>
    <t>Rúrka tuhá hrdlová 1516E s nízkou mechanickou odolnosťou z PVC, samozhášavá, D 16 mm</t>
  </si>
  <si>
    <t>345710020003.S</t>
  </si>
  <si>
    <t>Spojka 0216E z PVC pra tuhé elektroinštal. rúrky, samozhášavé, D 16 mm</t>
  </si>
  <si>
    <t>210010582.S</t>
  </si>
  <si>
    <t>Rúrka tuhá elektroinštalačná z PVC, D 20 uložená pevne</t>
  </si>
  <si>
    <t>345710000200.S</t>
  </si>
  <si>
    <t>Rúrka tuhá hrdlová 1520 s nízkou mechanickou odolnosťou z PVC, samozhášavá, D 20 mm</t>
  </si>
  <si>
    <t>345710020015.S</t>
  </si>
  <si>
    <t>Spojka 0220 z PVC pra tuhé elektroinštal. rúrky, samozhášavé, D 20 mm</t>
  </si>
  <si>
    <t>210110008.S</t>
  </si>
  <si>
    <t>Dvojitý striedavý prepínač - radenie 6+6, nástenný IP 44, vrátane zapojenia</t>
  </si>
  <si>
    <t>345330002910</t>
  </si>
  <si>
    <t>Prepínač Praktik dvojitý striedavý nástenný, radenie 6+6, IP44, biely</t>
  </si>
  <si>
    <t>210111031.S</t>
  </si>
  <si>
    <t>Zásuvka na povrchovú montáž IP 44, 250V / 16A, vrátane zapojenia 2P + PE</t>
  </si>
  <si>
    <t>345510005900</t>
  </si>
  <si>
    <t>Zásuvka Praktik jednonásobná, radenie 2P + PE, IP44, na povrch, biela</t>
  </si>
  <si>
    <t>210190022.S</t>
  </si>
  <si>
    <t>Montáž skrine do exteriéru</t>
  </si>
  <si>
    <t>E00023879</t>
  </si>
  <si>
    <t>Plastová skriňa do exteriéru IP66</t>
  </si>
  <si>
    <t>210193085.S</t>
  </si>
  <si>
    <t>Domova rozvodnica do 96 M povrchová montáž IP 30</t>
  </si>
  <si>
    <t>357140008005.S</t>
  </si>
  <si>
    <t>Rozvodnicová skriňa oceľoplechová nástenná RA s vyzbrojou</t>
  </si>
  <si>
    <t>357140008010.S</t>
  </si>
  <si>
    <t>Rozvodnicová skriňa oceľoplechová nástenná RT s vyzbrojou</t>
  </si>
  <si>
    <t>210201922.S</t>
  </si>
  <si>
    <t>Montáž svietidla do 2 kg</t>
  </si>
  <si>
    <t>KZL000009848</t>
  </si>
  <si>
    <t>SVIETIDLO LED,TYP B,  PRISADENÉ, 25W, 2600lm, IP54, 3000K, CRI 80, L70 B10 50 000hod</t>
  </si>
  <si>
    <t>210220021.S</t>
  </si>
  <si>
    <t>Uzemňovacie vedenie v zemi FeZn vrátane izolácie spojov O 10 mm</t>
  </si>
  <si>
    <t>EBL000000681</t>
  </si>
  <si>
    <t>Drôt zvodový 5021162 10mm FeZn s PVC izoláciou (1kg 1,11m) bal.75m</t>
  </si>
  <si>
    <t>210220030.S</t>
  </si>
  <si>
    <t>Ekvipotenciálna svorkovnica EPS 3 v krabici KO 100 E</t>
  </si>
  <si>
    <t>345410000200.S</t>
  </si>
  <si>
    <t>Krabica odbočná z PVC s viečkom pod omietku KO 100 E</t>
  </si>
  <si>
    <t>345610005000.S</t>
  </si>
  <si>
    <t>Svorkovnica ekvipotencionálna EPS 3, z PP</t>
  </si>
  <si>
    <t>210220050.S</t>
  </si>
  <si>
    <t>Označenie zvodov číselnými štítkami</t>
  </si>
  <si>
    <t>354410064600.S</t>
  </si>
  <si>
    <t>Štítok orientačný nerezový zemniaci na zvody</t>
  </si>
  <si>
    <t>210220301.S</t>
  </si>
  <si>
    <t>Ochranné pospájanie v práčovniach, kúpeľniach, pevné uloženie CY 4-6 mm2</t>
  </si>
  <si>
    <t>341110012300.S</t>
  </si>
  <si>
    <t>Vodič medený H07V-U 6 mm2</t>
  </si>
  <si>
    <t>210222020.S</t>
  </si>
  <si>
    <t>Uzemňovacie vedenie v zemi FeZn do 120 mm2 vrátane izolácie spojov, pre vonkajšie práce</t>
  </si>
  <si>
    <t>354410058800.S</t>
  </si>
  <si>
    <t>Pásovina uzemňovacia FeZn 30 x 4 mm</t>
  </si>
  <si>
    <t>210222247.S</t>
  </si>
  <si>
    <t>Svorka FeZn skúšobná SZ, pre vonkajšie práce</t>
  </si>
  <si>
    <t>354410004300.S</t>
  </si>
  <si>
    <t>Svorka FeZn skúšobná označenie SZ</t>
  </si>
  <si>
    <t>210222252.S</t>
  </si>
  <si>
    <t>Svorka FeZn odbočovacia spojovacia SR 01, SR 02 (pásovina do 120 mm2), pre vonkajšie práce</t>
  </si>
  <si>
    <t>354410000600.S</t>
  </si>
  <si>
    <t>Svorka FeZn odbočovacia spojovacia označenie SR 02 (M8)</t>
  </si>
  <si>
    <t>210222253.S</t>
  </si>
  <si>
    <t>Svorka FeZn uzemňovacia SR03, pre vonkajšie práce</t>
  </si>
  <si>
    <t>354410001000.S</t>
  </si>
  <si>
    <t>Svorka FeZn uzemňovacia označenie SR 03 B</t>
  </si>
  <si>
    <t>210290751.S</t>
  </si>
  <si>
    <t>Montáž motorického spotrebiča, ventilátora do 1.5 kW, bez zapojenia</t>
  </si>
  <si>
    <t>210800180.S</t>
  </si>
  <si>
    <t>Kábel medený uložený v rúrke CYKY 450/750 V 2x1,5</t>
  </si>
  <si>
    <t>341110000100.S</t>
  </si>
  <si>
    <t>Kábel medený CYKY 2x1,5 mm2</t>
  </si>
  <si>
    <t>210800186</t>
  </si>
  <si>
    <t>Kábel medený uložený v rúrke CYKY 450/750 V 3x1,5</t>
  </si>
  <si>
    <t>341110000700</t>
  </si>
  <si>
    <t>Kábel medený CYKY 3x1,5 mm2</t>
  </si>
  <si>
    <t>210800187</t>
  </si>
  <si>
    <t>Kábel medený uložený v rúrke CYKY 450/750 V 3x2,5</t>
  </si>
  <si>
    <t>341110000800</t>
  </si>
  <si>
    <t>Kábel medený CYKY 3x2,5 mm2</t>
  </si>
  <si>
    <t>210800630.S</t>
  </si>
  <si>
    <t>Vodič medený uložený pevne H07V-K (CYA)  450/750 V 16</t>
  </si>
  <si>
    <t>341310009300.S</t>
  </si>
  <si>
    <t>Vodič medený flexibilný H07V-K 16 mm2</t>
  </si>
  <si>
    <t>22-M</t>
  </si>
  <si>
    <t>Montáže oznamovacích a zabezpečovacích zariadení</t>
  </si>
  <si>
    <t>HZS000112.S</t>
  </si>
  <si>
    <t>Stavebno montážne práce náročnejšie, ucelené, obtiažne, rutinné (Tr. 2) v rozsahu viac ako 8 hodín náročnejšie</t>
  </si>
  <si>
    <t>VRN</t>
  </si>
  <si>
    <t>Investičné náklady neobsiahnuté v cenách</t>
  </si>
  <si>
    <t>000700011.S</t>
  </si>
  <si>
    <t>Dopravné náklady - mimostavenisková doprava objektivizácia dopravných nákladov materiálov</t>
  </si>
  <si>
    <t>eur</t>
  </si>
  <si>
    <t>000700051.S</t>
  </si>
  <si>
    <t>Podružný materiál</t>
  </si>
  <si>
    <t>001000034.S</t>
  </si>
  <si>
    <t>Inžinierska činnosť - skúšky a revízie ostatné skúšky</t>
  </si>
  <si>
    <t xml:space="preserve">    46-M - Zemné práce vykonávané pri externých montážnych prácach</t>
  </si>
  <si>
    <t>275313611.S</t>
  </si>
  <si>
    <t>Betón základových pätiek, prostý tr. C 20/25</t>
  </si>
  <si>
    <t>6682 10351</t>
  </si>
  <si>
    <t>Betón C20/25 – XC1 (SK) – Cl 0,4 – Dmax 16 - S3</t>
  </si>
  <si>
    <t>KTR000000068</t>
  </si>
  <si>
    <t>Chránička káblová KOPOFLEX 63mm 450N HDPE červená</t>
  </si>
  <si>
    <t>210201810.S</t>
  </si>
  <si>
    <t>Montáž a zapojenie svietidla 1x svetelný zdroj, uličného, LED</t>
  </si>
  <si>
    <t>348370001602</t>
  </si>
  <si>
    <t>SVIETIDLO LED, SPOT, KRUHOVÉ, 3000K, CRI90,3118lm, 37W,84lm/W, IP66, IK08, 50 000h (L80/B10)</t>
  </si>
  <si>
    <t>210201871.S</t>
  </si>
  <si>
    <t>Montáž základového roštu pre uličné svietidlá 5-12m</t>
  </si>
  <si>
    <t>348370004812</t>
  </si>
  <si>
    <t>Základový prefabrikát</t>
  </si>
  <si>
    <t>210204011.S</t>
  </si>
  <si>
    <t>Osvetľovací stožiar - oceľový do dĺžky 12 m</t>
  </si>
  <si>
    <t>316720001800</t>
  </si>
  <si>
    <t>TYPIZOVANÝ CYLINDRICKÝ STĹP Ø102mm, L=4,5m</t>
  </si>
  <si>
    <t>210204201.S</t>
  </si>
  <si>
    <t>Elektrovýstroj stožiara pre 1 okruh</t>
  </si>
  <si>
    <t>348370004900.S</t>
  </si>
  <si>
    <t>Skrinka poistková stožiarová GURO EKM 2072 1D2 1xE27 4x35mm</t>
  </si>
  <si>
    <t>210220020.S</t>
  </si>
  <si>
    <t>Uzemňovacie vedenie v zemi FeZn do 120 mm2 vrátane izolácie spojov</t>
  </si>
  <si>
    <t>354410054810.S</t>
  </si>
  <si>
    <t>Drôt bleskozvodový FeZn, d 10 mm, PVC</t>
  </si>
  <si>
    <t>210220245.S</t>
  </si>
  <si>
    <t>Svorka FeZn pripojovacia SP</t>
  </si>
  <si>
    <t>354410004000.S</t>
  </si>
  <si>
    <t>Svorka FeZn pripájaca označenie SP 1</t>
  </si>
  <si>
    <t>210800119.S</t>
  </si>
  <si>
    <t>Kábel medený uložený voľne CYKY 450/750 V 5x1,5</t>
  </si>
  <si>
    <t>341110001900.S</t>
  </si>
  <si>
    <t>Kábel medený CYKY 5x1,5 mm2</t>
  </si>
  <si>
    <t>210800201.S</t>
  </si>
  <si>
    <t>Kábel medený uložený v rúrke CYKY 450/750 V 5x6</t>
  </si>
  <si>
    <t>341110002200.S</t>
  </si>
  <si>
    <t>Kábel medený CYKY 5x6 mm2</t>
  </si>
  <si>
    <t>46-M</t>
  </si>
  <si>
    <t>Zemné práce vykonávané pri externých montážnych prácach</t>
  </si>
  <si>
    <t>460050023.S</t>
  </si>
  <si>
    <t>Jama pre jednoduchý stožiar, v rovine,zásyp a zhutnenie,zemina tr.3</t>
  </si>
  <si>
    <t>460202653.S</t>
  </si>
  <si>
    <t>Hĺbenie káblovej ryhy strojne 65 cm širokej a 90 cm hlbokej, v zemine triedy 3</t>
  </si>
  <si>
    <t>460420021.S</t>
  </si>
  <si>
    <t>Zriadenie, rekonšt. káblového lôžka z piesku bez zakrytia, v ryhe šír. do 65 cm, hrúbky vrstvy 5 cm</t>
  </si>
  <si>
    <t>583110000300.S</t>
  </si>
  <si>
    <t>Drvina vápencová frakcia 0-4 mm</t>
  </si>
  <si>
    <t>460490012.S</t>
  </si>
  <si>
    <t>Rozvinutie a uloženie výstražnej fólie z PE do ryhy, šírka do 33 cm</t>
  </si>
  <si>
    <t>283230008000</t>
  </si>
  <si>
    <t>Výstražná fóla PE, šxhr 300x0,08 mm, dĺ. 250 m, farba červená</t>
  </si>
  <si>
    <t>460560653.S</t>
  </si>
  <si>
    <t>Ručný zásyp nezap. káblovej ryhy bez zhutn. zeminy, 65 cm širokej, 90 cm hlbokej v zemine tr. 3</t>
  </si>
  <si>
    <t>460620013.S</t>
  </si>
  <si>
    <t>Proviz. úprava terénu v zemine tr. 3, aby nerovnosti terénu neboli väčšie ako 2 cm od vodor.hladiny</t>
  </si>
  <si>
    <t>000300013.S</t>
  </si>
  <si>
    <t>Geodetické práce - vykonávané pred výstavbou určenie priebehu nadzemného alebo podzemného existujúceho aj plánovaného vedenia</t>
  </si>
  <si>
    <t xml:space="preserve">    781 - Obklady</t>
  </si>
  <si>
    <t>584179355</t>
  </si>
  <si>
    <t>1827083097</t>
  </si>
  <si>
    <t>517113618</t>
  </si>
  <si>
    <t>180402111.S</t>
  </si>
  <si>
    <t>Založenie trávnika parkového výsevom v rovine do 1:5</t>
  </si>
  <si>
    <t>-620018273</t>
  </si>
  <si>
    <t>005720001400</t>
  </si>
  <si>
    <t>Tráva - trávové semeno : extenzívne kosený trávnik; osivo: parková zmes; aplik. 3kg/100 m2/</t>
  </si>
  <si>
    <t>-1733031178</t>
  </si>
  <si>
    <t>005720001400r</t>
  </si>
  <si>
    <t>Tráva - trávové semeno : intenzívne kosený trávnik; osivo: ihrisková zmes; aplik. 3kg/100 m2/</t>
  </si>
  <si>
    <t>2058461417</t>
  </si>
  <si>
    <t>181301301.S</t>
  </si>
  <si>
    <t>Rozprestretie ornice na svahu do sklonu 1:5, plocha do 500 m2, hr. do 100 mm</t>
  </si>
  <si>
    <t>1199978633</t>
  </si>
  <si>
    <t>181301311.S</t>
  </si>
  <si>
    <t>Rozprestretie ornice na svahu do sklonu 1:5, plocha nad 500 m2, hr.do 100 mm</t>
  </si>
  <si>
    <t>1763608859</t>
  </si>
  <si>
    <t>181301315.S</t>
  </si>
  <si>
    <t>Rozprestretie ornice na svahu do sklonu 1:5, plocha nad 500 m2, hr. do 300 mm</t>
  </si>
  <si>
    <t>-565102291</t>
  </si>
  <si>
    <t>693410003</t>
  </si>
  <si>
    <t>Dodávka záhradníckeho substrátu (preosievaná čiernozem s biorašelinou a kremičitym pieskom), vrátane dovozu</t>
  </si>
  <si>
    <t>-930153421</t>
  </si>
  <si>
    <t>693410003r</t>
  </si>
  <si>
    <t>Dodávka trávnikového substrátu vrátane dovozu</t>
  </si>
  <si>
    <t>-702442156</t>
  </si>
  <si>
    <t>182001121.S</t>
  </si>
  <si>
    <t>Plošná úprava terénu pri nerovnostiach terénu nad 100-150 mm v rovine alebo na svahu do 1:5</t>
  </si>
  <si>
    <t>677387630</t>
  </si>
  <si>
    <t>183101221.S</t>
  </si>
  <si>
    <t>Hĺbenie jamiek pre výsadbu v horn. 1-4 s výmenou pôdy do 50% v rovine alebo na svahu do 1:5 objemu nad 0, 40 do 1,00 m3</t>
  </si>
  <si>
    <t>404396206</t>
  </si>
  <si>
    <t>183205112.S</t>
  </si>
  <si>
    <t>Založenie záhonu na svahu nad 1:5 do 1:2 rovine alebo na svahu do 1:5 v hornine 3</t>
  </si>
  <si>
    <t>-2127925034</t>
  </si>
  <si>
    <t>183403114.S</t>
  </si>
  <si>
    <t>Obrobenie pôdy kultivátorovaním v rovine alebo na svahu do 1:5</t>
  </si>
  <si>
    <t>2061243793</t>
  </si>
  <si>
    <t>183403153.S</t>
  </si>
  <si>
    <t>Obrobenie pôdy hrabaním v rovine alebo na svahu do 1:5</t>
  </si>
  <si>
    <t>1982840427</t>
  </si>
  <si>
    <t>183403161.S</t>
  </si>
  <si>
    <t>Obrobenie pôdy valcovaním v rovine alebo na svahu do 1:5</t>
  </si>
  <si>
    <t>-279006873</t>
  </si>
  <si>
    <t>184102116.S</t>
  </si>
  <si>
    <t>Výsadba dreviny s balom v rovine alebo na svahu do 1:5, priemer balu nad 600 do 800 mm</t>
  </si>
  <si>
    <t>1771256604</t>
  </si>
  <si>
    <t>103640000100.Sr</t>
  </si>
  <si>
    <t>Výsadbový stromový substrát so zložením vo výsadbovej jame podorničie – 30 %, štrk – 30 %, kompost – 20 % a tehlový piesok – 20 %.</t>
  </si>
  <si>
    <t>-406635972</t>
  </si>
  <si>
    <t>0265600001010</t>
  </si>
  <si>
    <t>Liriodendron tulipifera, ok 35-40cm, výška 6-7m</t>
  </si>
  <si>
    <t>-2012337414</t>
  </si>
  <si>
    <t>184202112.S2</t>
  </si>
  <si>
    <t>Zakotvenie dreviny podzemným kotvením</t>
  </si>
  <si>
    <t>488436123</t>
  </si>
  <si>
    <t>6937100010000.r</t>
  </si>
  <si>
    <t>Trojbodové podzemné kotvenie stromov pomocou 3 kovových kotiev z „čierneho železa“ zatlčených do zeme zatĺkacou tyčou veľkosť I., vrátane vyväzovacích textilných "POP" popruhov š. 35mm a 1ks  kotviacej račne s "POP" popruhami</t>
  </si>
  <si>
    <t>-1675754976</t>
  </si>
  <si>
    <t>1845011102</t>
  </si>
  <si>
    <t>Zriadenie závlahovej misy pre stromy (mulč vytvarovať v spáde ku krčky/kmeňu stromu) vo vrstve cca. 40mm</t>
  </si>
  <si>
    <t>-1898958622</t>
  </si>
  <si>
    <t>184816111.S</t>
  </si>
  <si>
    <t>Hnojenie sadeníc s dopravou hnojiva zo vzd. do 200m, priemyslovými hnojivami do 0,25 kg/sad.</t>
  </si>
  <si>
    <t>-1178293555</t>
  </si>
  <si>
    <t>69371000031r</t>
  </si>
  <si>
    <t xml:space="preserve">Hnojivové tablety </t>
  </si>
  <si>
    <t>g</t>
  </si>
  <si>
    <t>1348788941</t>
  </si>
  <si>
    <t>184816111r1</t>
  </si>
  <si>
    <t>M+D Ochranný náter stromov</t>
  </si>
  <si>
    <t>-1040362242</t>
  </si>
  <si>
    <t>184920010.S</t>
  </si>
  <si>
    <t>Položenie ochrannej sieťky proti krtom, hrabošom a drobným hlodavcom v rovine alebo na svahu do 1:5</t>
  </si>
  <si>
    <t>381096806</t>
  </si>
  <si>
    <t>693710001005.r</t>
  </si>
  <si>
    <t>Sieť proti krtkom oko 14x16mm, 40g/m2</t>
  </si>
  <si>
    <t>1823728517</t>
  </si>
  <si>
    <t>1849210900.Sr1</t>
  </si>
  <si>
    <t xml:space="preserve">M+D Zatrávňovacia rohož , hrúbka rohože (bez kotevných čapov) + tŕne: 50 mm; znesie zaťaženie min. 400 t/m2; 96% miera zatrávnenia; farba: tmavozelená </t>
  </si>
  <si>
    <t>1421387872</t>
  </si>
  <si>
    <t>185803101r</t>
  </si>
  <si>
    <t>Pokos nového založeného trávnika s odvozom pokosenej hmoty, 2 x</t>
  </si>
  <si>
    <t>-398980644</t>
  </si>
  <si>
    <t>185803211.S</t>
  </si>
  <si>
    <t>Povalcovanie trávnika v rovine alebo na svahu do 1:5</t>
  </si>
  <si>
    <t>1377705632</t>
  </si>
  <si>
    <t>185804111v</t>
  </si>
  <si>
    <t>Údržba drevín/ stromov po dobu 24 mesiacov (odburenenie výsadbovej misy, výchovný rez, odstránenie výmladkov, kontrola kotvenia a úväzkov)</t>
  </si>
  <si>
    <t>kus</t>
  </si>
  <si>
    <t>1590671644</t>
  </si>
  <si>
    <t>185804311.S</t>
  </si>
  <si>
    <t>Zaliatie rastlín vodou, plochy jednotlivo do 20 m2</t>
  </si>
  <si>
    <t>1245568</t>
  </si>
  <si>
    <t>185804312.S</t>
  </si>
  <si>
    <t>Zaliatie rastlín vodou, plochy jednotlivo nad 20 m2</t>
  </si>
  <si>
    <t>-732120872</t>
  </si>
  <si>
    <t>185851111.S</t>
  </si>
  <si>
    <t>Dovoz vody pre zálievku rastlín na vzdialenosť do 6000 m</t>
  </si>
  <si>
    <t>-1601761228</t>
  </si>
  <si>
    <t>2041166012</t>
  </si>
  <si>
    <t>-507100286</t>
  </si>
  <si>
    <t>693110002300.r</t>
  </si>
  <si>
    <t>Tkaná agrotextília 130 g/m2</t>
  </si>
  <si>
    <t>473454613</t>
  </si>
  <si>
    <t>-592063547</t>
  </si>
  <si>
    <t>434311113.Sr</t>
  </si>
  <si>
    <t>M+D Prefabrikovaný schodiskový stupeň 1500x380x148mm, vrátane osadenia</t>
  </si>
  <si>
    <t>-1082360470</t>
  </si>
  <si>
    <t>564210112.Sr</t>
  </si>
  <si>
    <t>Podklad alebo kryt pre mlátový chodník z vápencovej drviny fr. 0-4 mm s rozprestretím, vlhčením a zhutnením do hr. 40 mm</t>
  </si>
  <si>
    <t>-376778677</t>
  </si>
  <si>
    <t>564710110.S1</t>
  </si>
  <si>
    <t>Podklad alebo kryt z kameniva hrubého drveného veľ. 0-4 mm s rozprestretím a zhutnením hr. 20 mm</t>
  </si>
  <si>
    <t>-567095524</t>
  </si>
  <si>
    <t>564710111.S</t>
  </si>
  <si>
    <t>Podklad alebo kryt z kameniva hrubého drveného veľ. 8-16 mm s rozprestretím a zhutnením hr. 50 mm</t>
  </si>
  <si>
    <t>-1506506399</t>
  </si>
  <si>
    <t>564710111.S1</t>
  </si>
  <si>
    <t>Podklad alebo kryt z kameniva hrubého drveného veľ. 4-8 mm s rozprestretím a zhutnením hr. 50 mm</t>
  </si>
  <si>
    <t>350427344</t>
  </si>
  <si>
    <t>564730111.S</t>
  </si>
  <si>
    <t>Podklad alebo kryt z kameniva hrubého drveného veľ. 8-16 mm s rozprestretím a zhutnením hr. 100 mm</t>
  </si>
  <si>
    <t>1385383917</t>
  </si>
  <si>
    <t xml:space="preserve">Drvené kamenivo veľ. 32-64 mm s rozprestretím a zhutnením </t>
  </si>
  <si>
    <t>-1417957143</t>
  </si>
  <si>
    <t>789902900</t>
  </si>
  <si>
    <t>564760211.S1</t>
  </si>
  <si>
    <t>Kryt z okrasných okruhliakov L23 terakota fr. 30-70 mm s rozprestretím hr. 200 mm</t>
  </si>
  <si>
    <t>425305620</t>
  </si>
  <si>
    <t>564811112.S</t>
  </si>
  <si>
    <t>Podklad zo štrkodrviny s rozprestretím a zhutnením, po zhutnení hr. 60 mm</t>
  </si>
  <si>
    <t>1708110237</t>
  </si>
  <si>
    <t>564871111.Sr</t>
  </si>
  <si>
    <t>Podklad zo štrkodrviny fr 5-63 s rozprestretím a zhutnením, po zhutnení hr. 500 mm</t>
  </si>
  <si>
    <t>211287820</t>
  </si>
  <si>
    <t>581114113.r</t>
  </si>
  <si>
    <t>Kryt z betónu prostého fr. 4-8mm - vodopriepustný , komunikácií pre peších hr. 100 mm, vrátane dilatovania</t>
  </si>
  <si>
    <t>1371656326</t>
  </si>
  <si>
    <t>917762112.S</t>
  </si>
  <si>
    <t>Osadenie chodník. obrubníka betónového ležatého do lôžka z betónu prosteho tr. C 16/20 s bočnou oporou</t>
  </si>
  <si>
    <t>-104442023</t>
  </si>
  <si>
    <t>592170002400.S</t>
  </si>
  <si>
    <t>Obrubník cestný nábehový, lxšxv 1000x200x150(100) mm</t>
  </si>
  <si>
    <t>1220387688</t>
  </si>
  <si>
    <t>-359066052</t>
  </si>
  <si>
    <t>918101112.0</t>
  </si>
  <si>
    <t>M+D Plastový obrubník ref. EKO-BRIM</t>
  </si>
  <si>
    <t>-1366087462</t>
  </si>
  <si>
    <t>918101112.1</t>
  </si>
  <si>
    <t>M+D Plastový klinec pre obrubník, recyklovaný HDPE plast; v 240/16 mm. farba: čierna</t>
  </si>
  <si>
    <t>8547892</t>
  </si>
  <si>
    <t>510533069</t>
  </si>
  <si>
    <t>7679952000</t>
  </si>
  <si>
    <t>M+D Nerezový obrubník, 4x200mm</t>
  </si>
  <si>
    <t>776800237</t>
  </si>
  <si>
    <t>7679952001</t>
  </si>
  <si>
    <t>M+D Ukotvenie obruby roxorovými tyčami ∅16, dl.=500mm, privarené po 1,0m</t>
  </si>
  <si>
    <t>1598049909</t>
  </si>
  <si>
    <t>7679952004</t>
  </si>
  <si>
    <t>M+D Protikoreňová zábrana, pozinkovaný plech 1,5x500mm, vrátane povrchovej úpravy</t>
  </si>
  <si>
    <t>1031045210</t>
  </si>
  <si>
    <t>7679953001</t>
  </si>
  <si>
    <t>M+D Parková lavička na centrálnej nohe, oceľová konštrukcia, sedadlá z drevených dosiek (termo drevo); 1810x500x450 mm, vrátane kotvenia, spodnej stavby, bližšia špec.vid PD</t>
  </si>
  <si>
    <t>1938249342</t>
  </si>
  <si>
    <t>7679953002</t>
  </si>
  <si>
    <t>M+D Stavebnica predĺženej parková lavičky na centrálnej nohe, oceľová konštrukcia, sedadlá z drevených dosiek (termo drevo); 1810x500x450 mm, vrátane kotvenia, spodnej stavby, bližšia špec.vid PD</t>
  </si>
  <si>
    <t>-1529491917</t>
  </si>
  <si>
    <t>7679953002r</t>
  </si>
  <si>
    <t>2114299992</t>
  </si>
  <si>
    <t>7679953003</t>
  </si>
  <si>
    <t>M+D Stavebnica oblúkovej predĺženej parkovej lavičky na centrálnej nohe, oceľová konštrukcia, sedadlá z drevených dosiek (termo);uhol zakrivenia: 90°,rozmery dielu: 3000 (priemer celkovo)x500x450mm ,vrátane kotvenia, spodnej stavby, bližšia špec.vid PD</t>
  </si>
  <si>
    <t>-308246702</t>
  </si>
  <si>
    <t>7679953005</t>
  </si>
  <si>
    <t>M+D Trojitý kôš na triedený odpad so strieškou, oceľ. telo opláštené drev. lamelami, 3x50l. rozmery 1070x940mm, dr. termo borovica, vrátane kotvenia, spodnej stavby, bližšia špec.vid PD</t>
  </si>
  <si>
    <t>-783263450</t>
  </si>
  <si>
    <t>7679953010</t>
  </si>
  <si>
    <t>M+D Pinpongový stôl-telo stola žiar.zinkovaná ocel, hracia plocha laminovaná živicou, rozmery 2740x1525x760mm, vrátane kotvenia, spodnej stavby, bližšia špec.vid PD</t>
  </si>
  <si>
    <t>86162424</t>
  </si>
  <si>
    <t>7679953011</t>
  </si>
  <si>
    <t>M+D Kovová dráha pre zdravie-telo-žiar.zinkovaná ocel a nehrdzavejúca ocel, rozmery 304x10,4x(184x124)cm, vrátane kotvenia, spodnej stavby, bližšia špec.vid PD</t>
  </si>
  <si>
    <t>1650368453</t>
  </si>
  <si>
    <t>7679953012</t>
  </si>
  <si>
    <t>M+D Streetworkout a fitness zostava-stlpiky a tyče z pozink.uhlík.ocele, stlpiky práškovo lakované, konktory z liateho hliníku, rozmery 450x344x240cm, vrátane kotvenia, spodnej stavby, bližšia špec.vid PD</t>
  </si>
  <si>
    <t>722674000</t>
  </si>
  <si>
    <t>7679953013</t>
  </si>
  <si>
    <t>M+D Stupátko, rám z uhíkovej ocele so žiarovým pozink.+prášk. farba, povrch recykl. SBR, rozmery 61x41x39cm, vrátane kotvenia, spodnej stavby, bližšia špec.vid PD</t>
  </si>
  <si>
    <t>187456629</t>
  </si>
  <si>
    <t>7679953014</t>
  </si>
  <si>
    <t>M+D Bradlá, stĺpiky a tyče z uhlíkovej ocele so žiarovým pozink.+prášk. farba, konektory z liateho hliníku, rozmery 196x64x107cm, vrátane kotvenia, spodnej stavby, bližšia špec.vid PD</t>
  </si>
  <si>
    <t>179762003</t>
  </si>
  <si>
    <t>71</t>
  </si>
  <si>
    <t>7679953015</t>
  </si>
  <si>
    <t>M+D Trampolína, membrána z 6mm EP pásu z polyester. polyamidovej tkaniny vystužená oceľ. púzdrami, rozmery 180x180x0cm, vrátane kotvenia, spodnej stavby, bližšia špec.vid PD</t>
  </si>
  <si>
    <t>1859029192</t>
  </si>
  <si>
    <t>76799530161</t>
  </si>
  <si>
    <t>M+D Otáčavé herné zariadenie, sedacia plocha a kolor. časti z protišmyk. HPL materiálu, rukoväť a opierky z polyamid. plastu, pozink. pružina , rozmery priemer 150cm x výška 80cm, vrátane kotvenia, spodnej stavby, bližšia špec.vid PD</t>
  </si>
  <si>
    <t>-394840019</t>
  </si>
  <si>
    <t>73</t>
  </si>
  <si>
    <t>7679953016</t>
  </si>
  <si>
    <t>M+D Závesná hojdačka, žiarovozink. oceľ. nehrdzavejúva konštrukcia , rozmery 320x170x210cm, vrátane kotvenia, spodnej stavby, bližšia špec.vid PD</t>
  </si>
  <si>
    <t>2067369713</t>
  </si>
  <si>
    <t>7679953017</t>
  </si>
  <si>
    <t>M+D Pružinové herné zariadenie - zajko, sedacia plocha a kolor. časti z protišmyk. HPL materiálu, rukoväť a opierky z polyamid. plastu, pozink. pružina , rozmery 65x37x90cm, vrátane kotvenia, spodnej stavby, bližšia špec.vid PD</t>
  </si>
  <si>
    <t>-1242028774</t>
  </si>
  <si>
    <t>75</t>
  </si>
  <si>
    <t>7679953018</t>
  </si>
  <si>
    <t>M+D Pružinové herné zariadenie - psík, sedacia plocha a kolor. časti z protišmyk. HPL materiálu, rukoväť a opierky z polyamid. plastu, pozink. pružina , rozmery 84x33x93cm, vrátane kotvenia, spodnej stavby, bližšia špec.vid PD</t>
  </si>
  <si>
    <t>-1132949649</t>
  </si>
  <si>
    <t>7679953019</t>
  </si>
  <si>
    <t>M+D Pružinové herné zariadenie - kohútik, sedacia plocha a kolor. časti z protišmyk. HPL materiálu, rukoväť a opierky z polyamid. plastu, pozink. pružina , rozmery 93x31x93cm, vrátane kotvenia, spodnej stavby, bližšia špec.vid PD</t>
  </si>
  <si>
    <t>383037558</t>
  </si>
  <si>
    <t>77</t>
  </si>
  <si>
    <t>76799530301</t>
  </si>
  <si>
    <t>M+D Kvetináč z laminátu, celk. r.1260x500x800mm na gumových podložkách, prečne vystuž. nerez. spojkami, vr. výplne styrodurom hr. 40mm v. 760mm dl.3100mm, dno výplň z keramzitu 0,025m3, vystlatie tkanou geotextíliou 10g/m2 -1m2, výplnené záhrad.substrátom</t>
  </si>
  <si>
    <t>510397502</t>
  </si>
  <si>
    <t>1226794157</t>
  </si>
  <si>
    <t>781</t>
  </si>
  <si>
    <t>Obklady</t>
  </si>
  <si>
    <t>79</t>
  </si>
  <si>
    <t>781731030.S</t>
  </si>
  <si>
    <t>-1469765046</t>
  </si>
  <si>
    <t>592460002700.S2</t>
  </si>
  <si>
    <t>Tehlová dlažba hr.15 mm, nízkonasiakavá, RAL 8004</t>
  </si>
  <si>
    <t>-762561813</t>
  </si>
  <si>
    <t>81</t>
  </si>
  <si>
    <t>998781201.S</t>
  </si>
  <si>
    <t>Presun hmôt pre obklady keramické v objektoch výšky do 6 m</t>
  </si>
  <si>
    <t>-244069059</t>
  </si>
  <si>
    <t>D1 - POSTREKOVAČE A PRÍSLUŠENSTVO</t>
  </si>
  <si>
    <t xml:space="preserve">    D1.1 - Postrekovače</t>
  </si>
  <si>
    <t xml:space="preserve">    D1.2 - Flexi napojenie postrekovačov</t>
  </si>
  <si>
    <t>D2 - CENTRÁLNY OVLÁDACÍ SYSTÉM</t>
  </si>
  <si>
    <t xml:space="preserve">    D2.1 - Ovládacia jednotka</t>
  </si>
  <si>
    <t xml:space="preserve">    D2.2 - Senzor počasia</t>
  </si>
  <si>
    <t>D3 - KÁBLOVÉ VEDENIE</t>
  </si>
  <si>
    <t>D4 - POTRUBIE A PRÍSLUŠENSTVO</t>
  </si>
  <si>
    <t xml:space="preserve">    D4.1 - POTRUBIE (+ TVAROVKY )</t>
  </si>
  <si>
    <t xml:space="preserve">    D4.2 - UZATVÁRACIE ARMATÚRY</t>
  </si>
  <si>
    <t xml:space="preserve">    D4.3 - VENTILOVÉ ŠACHTICE</t>
  </si>
  <si>
    <t>D5 - FILTRÁCIA</t>
  </si>
  <si>
    <t>D6 - ZEMNÉ PRÁCE</t>
  </si>
  <si>
    <t>D1</t>
  </si>
  <si>
    <t>POSTREKOVAČE A PRÍSLUŠENSTVO</t>
  </si>
  <si>
    <t>D1.1</t>
  </si>
  <si>
    <t>Postrekovače</t>
  </si>
  <si>
    <t>POS01</t>
  </si>
  <si>
    <t>Postrekovač 1804SAM*</t>
  </si>
  <si>
    <t>POS02</t>
  </si>
  <si>
    <t>POS03</t>
  </si>
  <si>
    <t>Tryska RVAN*</t>
  </si>
  <si>
    <t>POS04</t>
  </si>
  <si>
    <t>POS05</t>
  </si>
  <si>
    <t>Rotačný postrekovač RB 5004 PLUS SAM*</t>
  </si>
  <si>
    <t>POS06</t>
  </si>
  <si>
    <t>D1.2</t>
  </si>
  <si>
    <t>Flexi napojenie postrekovačov</t>
  </si>
  <si>
    <t>FNP01</t>
  </si>
  <si>
    <t>KolienkoSBE-075 na hadicu SPXFLEX*</t>
  </si>
  <si>
    <t>FNP02</t>
  </si>
  <si>
    <t>FNP03</t>
  </si>
  <si>
    <t>Teflónová páska 1/2"x 12 m</t>
  </si>
  <si>
    <t>FNP04</t>
  </si>
  <si>
    <t>FNP05</t>
  </si>
  <si>
    <t>Navrtávací BLAZING potrubie 32x3/4"*</t>
  </si>
  <si>
    <t>FNP06</t>
  </si>
  <si>
    <t>FNP07</t>
  </si>
  <si>
    <t>Navrtávací  50x3/4"</t>
  </si>
  <si>
    <t>FNP08</t>
  </si>
  <si>
    <t>D2</t>
  </si>
  <si>
    <t>CENTRÁLNY OVLÁDACÍ SYSTÉM</t>
  </si>
  <si>
    <t>D2.1</t>
  </si>
  <si>
    <t>Ovládacia jednotka</t>
  </si>
  <si>
    <t>COS01</t>
  </si>
  <si>
    <t>Ovládacia jednotka EST ME XL*</t>
  </si>
  <si>
    <t>COS02</t>
  </si>
  <si>
    <t>COS03</t>
  </si>
  <si>
    <t>Modul 12sekcií*</t>
  </si>
  <si>
    <t>COS04</t>
  </si>
  <si>
    <t>COS05</t>
  </si>
  <si>
    <t>Ovládacia jednotka ESP9V DVF kit*</t>
  </si>
  <si>
    <t>COS06</t>
  </si>
  <si>
    <t>Poznámka k položke:_x000D_
(samostané ovládanie závlahy átria)</t>
  </si>
  <si>
    <t>D2.2</t>
  </si>
  <si>
    <t>Senzor počasia</t>
  </si>
  <si>
    <t>SP01</t>
  </si>
  <si>
    <t>Rain senzor RSD Bex*</t>
  </si>
  <si>
    <t>SP02</t>
  </si>
  <si>
    <t>D3</t>
  </si>
  <si>
    <t>KÁBLOVÉ VEDENIE</t>
  </si>
  <si>
    <t>KV001</t>
  </si>
  <si>
    <t>RB IRRICABLE* - kábel pre závlahu 7x0,8mm</t>
  </si>
  <si>
    <t>KV002</t>
  </si>
  <si>
    <t>KV003</t>
  </si>
  <si>
    <t>RB IRRICABLE* - kábel pre závlahu 9x0,8mm</t>
  </si>
  <si>
    <t>KV004</t>
  </si>
  <si>
    <t>KV005</t>
  </si>
  <si>
    <t>Vodotesný konektor DBRY-6*</t>
  </si>
  <si>
    <t>KV006</t>
  </si>
  <si>
    <t>KV007</t>
  </si>
  <si>
    <t>M+D El.inštalačný materiál</t>
  </si>
  <si>
    <t>D4</t>
  </si>
  <si>
    <t>POTRUBIE A PRÍSLUŠENSTVO</t>
  </si>
  <si>
    <t>D4.1</t>
  </si>
  <si>
    <t>POTRUBIE (+ TVAROVKY )</t>
  </si>
  <si>
    <t>PAP011</t>
  </si>
  <si>
    <t>HDPE 63x3,8 PN 10 hlavný rad</t>
  </si>
  <si>
    <t>PAP012</t>
  </si>
  <si>
    <t>PAP013</t>
  </si>
  <si>
    <t>Tvarovky</t>
  </si>
  <si>
    <t>PAP014</t>
  </si>
  <si>
    <t>PAP015</t>
  </si>
  <si>
    <t>HDPE 50x3,0 PN 10 sekčné potrubia</t>
  </si>
  <si>
    <t>PAP016</t>
  </si>
  <si>
    <t>PAP017</t>
  </si>
  <si>
    <t>PAP018</t>
  </si>
  <si>
    <t>PAP019</t>
  </si>
  <si>
    <t>LDPE 16x1,5mm PN6</t>
  </si>
  <si>
    <t>PAP020</t>
  </si>
  <si>
    <t>PAP021</t>
  </si>
  <si>
    <t>Kvapkové potrubie RB DRIPLINE*</t>
  </si>
  <si>
    <t>PAP022</t>
  </si>
  <si>
    <t>PAP023</t>
  </si>
  <si>
    <t>M+D Bodce pre uchytenie kvap.potrubia</t>
  </si>
  <si>
    <t>PAP024</t>
  </si>
  <si>
    <t>PAP025</t>
  </si>
  <si>
    <t>PAP026</t>
  </si>
  <si>
    <t>Chránička kopoflex 90mm*</t>
  </si>
  <si>
    <t>PAP027</t>
  </si>
  <si>
    <t>PAP0271</t>
  </si>
  <si>
    <t>Chránička - rúra PVC DN110*</t>
  </si>
  <si>
    <t>2064706815</t>
  </si>
  <si>
    <t>PAP028</t>
  </si>
  <si>
    <t>Stĺpik na vodu</t>
  </si>
  <si>
    <t>PAP029</t>
  </si>
  <si>
    <t>D4.2</t>
  </si>
  <si>
    <t>UZATVÁRACIE ARMATÚRY</t>
  </si>
  <si>
    <t>UZA01</t>
  </si>
  <si>
    <t>Závlahový elektroventil 100-DV F*</t>
  </si>
  <si>
    <t>UZA02</t>
  </si>
  <si>
    <t>UZA03</t>
  </si>
  <si>
    <t>M+DTeflónova niť Tangit* (80)</t>
  </si>
  <si>
    <t>UZA04</t>
  </si>
  <si>
    <t>Holendrový 3T kus</t>
  </si>
  <si>
    <t>UZA05</t>
  </si>
  <si>
    <t>UZA06</t>
  </si>
  <si>
    <t>Holendrová redukcia nátrubok</t>
  </si>
  <si>
    <t>UZA07</t>
  </si>
  <si>
    <t>D4.3</t>
  </si>
  <si>
    <t>VENTILOVÉ ŠACHTICE</t>
  </si>
  <si>
    <t>VŠ01</t>
  </si>
  <si>
    <t>Ventilová šachtica RB VB-JUMBO*</t>
  </si>
  <si>
    <t>VŠ02</t>
  </si>
  <si>
    <t>VŠ03</t>
  </si>
  <si>
    <t>Šachtica s ventilom 3/4"</t>
  </si>
  <si>
    <t>VŠ04</t>
  </si>
  <si>
    <t>D5</t>
  </si>
  <si>
    <t>FILTRÁCIA</t>
  </si>
  <si>
    <t>LT01</t>
  </si>
  <si>
    <t>Filtrácia</t>
  </si>
  <si>
    <t>LT02</t>
  </si>
  <si>
    <t>140</t>
  </si>
  <si>
    <t>D6</t>
  </si>
  <si>
    <t>ZEMNÉ PRÁCE</t>
  </si>
  <si>
    <t>06.00.01</t>
  </si>
  <si>
    <t>vyhĺbenie ryhy pre potrubie</t>
  </si>
  <si>
    <t>144</t>
  </si>
  <si>
    <t>Poznámka k položke:_x000D_
a ovládacích káblov v hornine 3-4_x000D_
vrátane odvozu prebytočného výkopku</t>
  </si>
  <si>
    <t>06.00.02</t>
  </si>
  <si>
    <t>Zásyp a hutnenie ryhy pre potrubie</t>
  </si>
  <si>
    <t>146</t>
  </si>
  <si>
    <t>06.00.03</t>
  </si>
  <si>
    <t>Ostatné zemné práce</t>
  </si>
  <si>
    <t>148</t>
  </si>
  <si>
    <t>06.00.04</t>
  </si>
  <si>
    <t>Potrebná predpríprava (chráničky)-Výkopové práce, osadenie PVC DN160,obsyp (frakcia 0,4mm), zásyp a hutnenie</t>
  </si>
  <si>
    <t>150</t>
  </si>
  <si>
    <t xml:space="preserve">    2 - Drenážne potrubie</t>
  </si>
  <si>
    <t>583310001600.S</t>
  </si>
  <si>
    <t>Kamenivo ťažené hrubé frakcia 16-32 mm</t>
  </si>
  <si>
    <t>175101201.S</t>
  </si>
  <si>
    <t>Obsyp objektov sypaninou z vhodných hornín 1 až 4 bez prehodenia sypaniny</t>
  </si>
  <si>
    <t>583310002000.S</t>
  </si>
  <si>
    <t>Kamenivo ťažené hrubé frakcia 32-63 mm</t>
  </si>
  <si>
    <t>Drenážne potrubie</t>
  </si>
  <si>
    <t>212752165.S</t>
  </si>
  <si>
    <t>Montáž trativodu so štrkovým lôžkom z flexodrenážnych rúr PVC/PE, DN 100</t>
  </si>
  <si>
    <t>286110015000.S</t>
  </si>
  <si>
    <t>Flexibilná drenážna PVC-U rúra DN 100, perforovaná</t>
  </si>
  <si>
    <t>286510022425.S</t>
  </si>
  <si>
    <t>Spojka PVC-U pre flexibilné drenážne rúry DN 100</t>
  </si>
  <si>
    <t>711131102.S</t>
  </si>
  <si>
    <t>Zhotovenie geotextílie alebo tkaniny na plochu vodorovnú</t>
  </si>
  <si>
    <t>693110004710.S</t>
  </si>
  <si>
    <t>Geotextília polypropylénová netkaná 400 g/m2</t>
  </si>
  <si>
    <t>212752171.S</t>
  </si>
  <si>
    <t>Napojenie na existujúcu areálovú dažďovú kanalizáciu DN200</t>
  </si>
  <si>
    <t>klp</t>
  </si>
  <si>
    <t>VRN - Vedľajšie rozpočtové náklady</t>
  </si>
  <si>
    <t>210010025</t>
  </si>
  <si>
    <t>Rúrka ohybná elektroinštalačná z PVC typ FXP 20, uložená pevne</t>
  </si>
  <si>
    <t>345710009100</t>
  </si>
  <si>
    <t>Rúrka ohybná vlnitá pancierová PVC-U, FXP DN 20</t>
  </si>
  <si>
    <t>KTR000000354</t>
  </si>
  <si>
    <t>Chránička káblová FXKVR 63mm 450N HDPE čierna</t>
  </si>
  <si>
    <t>220511031</t>
  </si>
  <si>
    <t>Kábel FTP v chráničke</t>
  </si>
  <si>
    <t>KDP000000923</t>
  </si>
  <si>
    <t>Kábel FTP cat.6A PE outdoor SOLARIX</t>
  </si>
  <si>
    <t>460202683.S</t>
  </si>
  <si>
    <t>460420022.S</t>
  </si>
  <si>
    <t>Zriadenie, rekonšt. káblového lôžka z piesku bez zakrytia, v ryhe šír. do 65 cm, hrúbky vrstvy 10 cm</t>
  </si>
  <si>
    <t>460560683.S</t>
  </si>
  <si>
    <t>Ručný zásyp nezap. káblovej ryhy bez zhutn. zeminy, 65 cm širokej, 90cm hlbokej v zemine tr. 3</t>
  </si>
  <si>
    <t>460620001.S</t>
  </si>
  <si>
    <t>Položenie mačiny, založenie,upevnenie,ubitie drevenou ubíjačkou,postrek hadicou,sklon terénu do 1:5</t>
  </si>
  <si>
    <t>Vedľajšie rozpočtové náklady</t>
  </si>
  <si>
    <t>000300016</t>
  </si>
  <si>
    <t>Geodetické práce - vykonávané pred výstavbou určenie vytyčovacej siete, vytýčenie staveniska, staveb. objektu</t>
  </si>
  <si>
    <t>000400022</t>
  </si>
  <si>
    <t>Projektové práce - stavebná časť (stavebné objekty vrátane ich technického vybavenia). náklady na dokumentáciu skutočného zhotovenia stavby</t>
  </si>
  <si>
    <t>000700011</t>
  </si>
  <si>
    <t>001000034</t>
  </si>
  <si>
    <t>210120404</t>
  </si>
  <si>
    <t>Istič vzduchový trojpólový do 63 A</t>
  </si>
  <si>
    <t>358220064434</t>
  </si>
  <si>
    <t>Istič LTN-32B-3, 32 A, AC 230/400 V/DC 216 V, charakteristika B, 3 P, 10 kA</t>
  </si>
  <si>
    <t>210161011</t>
  </si>
  <si>
    <t>Elektromer trojfázový na priame pripojenie</t>
  </si>
  <si>
    <t>389810000800</t>
  </si>
  <si>
    <t>3-fázový digitálny elektromer, MID certifikát, 3 x 230/400V, 80A - WZE-3</t>
  </si>
  <si>
    <t>210800201</t>
  </si>
  <si>
    <t>341110002200</t>
  </si>
  <si>
    <t>210800202</t>
  </si>
  <si>
    <t>Kábel medený uložený v rúrke CYKY 450/750 V 5x10</t>
  </si>
  <si>
    <t>341110002300</t>
  </si>
  <si>
    <t>Kábel medený CYKY 5x10 mm2</t>
  </si>
  <si>
    <t>Hĺbenie káblovej ryhy strojne 60 cm širokej a 90 cm hlbokej, v zemine triedy 3</t>
  </si>
  <si>
    <t>460310012.S</t>
  </si>
  <si>
    <t>Strojové kladenie úložného kábla (káblov) v zemine triedy 3, 2 káble</t>
  </si>
  <si>
    <t>Športový areál ZŠ Plickova-1.etapa</t>
  </si>
  <si>
    <t xml:space="preserve"> D1.3 Areálové siete</t>
  </si>
  <si>
    <t xml:space="preserve">SO01-05 Petang </t>
  </si>
  <si>
    <t>SO01-05 Petang</t>
  </si>
  <si>
    <t>M+D Pilóta C25/30-XC2(SK),konštrukčne vystužená B500B 23,8kg/pilotu, D400,dl.2000mm-presný popis viď PD,vr. manipulácie s výkopom a jeho uskladnením,vr.presunu hmôt(uvažovaná ručná pilotáž bez súčinnosti s firmou na špec. zakladanie s pilotážnou súpravou)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</si>
</sst>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  <font>
      <b/>
      <sz val="11"/>
      <color rgb="FF003366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2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0" fillId="4" borderId="0" xfId="0" applyFill="1" applyAlignment="1">
      <alignment vertical="center"/>
    </xf>
    <xf numFmtId="4" fontId="22" fillId="4" borderId="0" xfId="0" applyNumberFormat="1" applyFont="1" applyFill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  <protection locked="0"/>
    </xf>
    <xf numFmtId="0" fontId="0" fillId="0" borderId="23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33" fillId="0" borderId="23" xfId="0" applyFont="1" applyBorder="1" applyAlignment="1" applyProtection="1">
      <alignment horizontal="center" vertical="center"/>
      <protection locked="0"/>
    </xf>
    <xf numFmtId="49" fontId="33" fillId="0" borderId="23" xfId="0" applyNumberFormat="1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center" vertical="center" wrapText="1"/>
      <protection locked="0"/>
    </xf>
    <xf numFmtId="167" fontId="33" fillId="0" borderId="23" xfId="0" applyNumberFormat="1" applyFont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  <protection locked="0"/>
    </xf>
    <xf numFmtId="0" fontId="34" fillId="0" borderId="23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0" fontId="33" fillId="0" borderId="19" xfId="0" applyFont="1" applyBorder="1" applyAlignment="1">
      <alignment horizontal="left" vertical="center"/>
    </xf>
    <xf numFmtId="0" fontId="33" fillId="0" borderId="20" xfId="0" applyFont="1" applyBorder="1" applyAlignment="1">
      <alignment horizontal="center" vertical="center"/>
    </xf>
    <xf numFmtId="14" fontId="2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6" xfId="0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0" fontId="0" fillId="0" borderId="0" xfId="0"/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4" fontId="38" fillId="0" borderId="0" xfId="0" applyNumberFormat="1" applyFont="1" applyAlignment="1">
      <alignment horizontal="right" vertical="center"/>
    </xf>
    <xf numFmtId="0" fontId="3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38" fillId="0" borderId="0" xfId="0" applyNumberFormat="1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" fontId="22" fillId="4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17"/>
  <sheetViews>
    <sheetView showGridLines="0" workbookViewId="0">
      <selection activeCell="AN9" sqref="AN9"/>
    </sheetView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" customHeight="1">
      <c r="AR2" s="202" t="s">
        <v>5</v>
      </c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S2" s="13" t="s">
        <v>6</v>
      </c>
      <c r="BT2" s="13" t="s">
        <v>7</v>
      </c>
    </row>
    <row r="3" spans="1:74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" customHeight="1">
      <c r="B4" s="16"/>
      <c r="D4" s="17" t="s">
        <v>8</v>
      </c>
      <c r="AR4" s="16"/>
      <c r="AS4" s="18" t="s">
        <v>9</v>
      </c>
      <c r="BS4" s="13" t="s">
        <v>10</v>
      </c>
    </row>
    <row r="5" spans="1:74" ht="12" customHeight="1">
      <c r="B5" s="16"/>
      <c r="D5" s="19" t="s">
        <v>11</v>
      </c>
      <c r="K5" s="215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R5" s="16"/>
      <c r="BS5" s="13" t="s">
        <v>6</v>
      </c>
    </row>
    <row r="6" spans="1:74" ht="36.9" customHeight="1">
      <c r="B6" s="16"/>
      <c r="D6" s="21" t="s">
        <v>12</v>
      </c>
      <c r="K6" s="216" t="s">
        <v>1717</v>
      </c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R6" s="16"/>
      <c r="BS6" s="13" t="s">
        <v>6</v>
      </c>
    </row>
    <row r="7" spans="1:74" ht="12" customHeight="1">
      <c r="B7" s="16"/>
      <c r="D7" s="22" t="s">
        <v>13</v>
      </c>
      <c r="K7" s="20" t="s">
        <v>1</v>
      </c>
      <c r="AK7" s="22" t="s">
        <v>14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15</v>
      </c>
      <c r="K8" s="20" t="s">
        <v>119</v>
      </c>
      <c r="AK8" s="22" t="s">
        <v>17</v>
      </c>
      <c r="AN8" s="174">
        <v>45040</v>
      </c>
      <c r="AR8" s="16"/>
      <c r="BS8" s="13" t="s">
        <v>6</v>
      </c>
    </row>
    <row r="9" spans="1:74" ht="14.4" customHeight="1">
      <c r="B9" s="16"/>
      <c r="AR9" s="16"/>
      <c r="BS9" s="13" t="s">
        <v>6</v>
      </c>
    </row>
    <row r="10" spans="1:74" ht="12" customHeight="1">
      <c r="B10" s="16"/>
      <c r="D10" s="22" t="s">
        <v>18</v>
      </c>
      <c r="AK10" s="22" t="s">
        <v>19</v>
      </c>
      <c r="AN10" s="20" t="s">
        <v>1</v>
      </c>
      <c r="AR10" s="16"/>
      <c r="BS10" s="13" t="s">
        <v>6</v>
      </c>
    </row>
    <row r="11" spans="1:74" ht="18.45" customHeight="1">
      <c r="B11" s="16"/>
      <c r="E11" s="20" t="s">
        <v>16</v>
      </c>
      <c r="K11" s="20" t="s">
        <v>120</v>
      </c>
      <c r="AK11" s="22" t="s">
        <v>20</v>
      </c>
      <c r="AN11" s="20" t="s">
        <v>1</v>
      </c>
      <c r="AR11" s="16"/>
      <c r="BS11" s="13" t="s">
        <v>6</v>
      </c>
    </row>
    <row r="12" spans="1:74" ht="6.9" customHeight="1">
      <c r="B12" s="16"/>
      <c r="AR12" s="16"/>
      <c r="BS12" s="13" t="s">
        <v>6</v>
      </c>
    </row>
    <row r="13" spans="1:74" ht="12" customHeight="1">
      <c r="B13" s="16"/>
      <c r="D13" s="22" t="s">
        <v>21</v>
      </c>
      <c r="AK13" s="22" t="s">
        <v>19</v>
      </c>
      <c r="AN13" s="20" t="s">
        <v>1</v>
      </c>
      <c r="AR13" s="16"/>
      <c r="BS13" s="13" t="s">
        <v>6</v>
      </c>
    </row>
    <row r="14" spans="1:74" ht="13.2">
      <c r="B14" s="16"/>
      <c r="E14" s="20" t="s">
        <v>16</v>
      </c>
      <c r="AK14" s="22" t="s">
        <v>20</v>
      </c>
      <c r="AN14" s="20" t="s">
        <v>1</v>
      </c>
      <c r="AR14" s="16"/>
      <c r="BS14" s="13" t="s">
        <v>6</v>
      </c>
    </row>
    <row r="15" spans="1:74" ht="6.9" customHeight="1">
      <c r="B15" s="16"/>
      <c r="AR15" s="16"/>
      <c r="BS15" s="13" t="s">
        <v>3</v>
      </c>
    </row>
    <row r="16" spans="1:74" ht="12" customHeight="1">
      <c r="B16" s="16"/>
      <c r="D16" s="22" t="s">
        <v>22</v>
      </c>
      <c r="AK16" s="22" t="s">
        <v>19</v>
      </c>
      <c r="AN16" s="20" t="s">
        <v>1</v>
      </c>
      <c r="AR16" s="16"/>
      <c r="BS16" s="13" t="s">
        <v>3</v>
      </c>
    </row>
    <row r="17" spans="2:71" ht="18.45" customHeight="1">
      <c r="B17" s="16"/>
      <c r="E17" s="20" t="s">
        <v>16</v>
      </c>
      <c r="K17" s="20" t="s">
        <v>121</v>
      </c>
      <c r="AK17" s="22" t="s">
        <v>20</v>
      </c>
      <c r="AN17" s="20" t="s">
        <v>1</v>
      </c>
      <c r="AR17" s="16"/>
      <c r="BS17" s="13" t="s">
        <v>23</v>
      </c>
    </row>
    <row r="18" spans="2:71" ht="6.9" customHeight="1">
      <c r="B18" s="16"/>
      <c r="AR18" s="16"/>
      <c r="BS18" s="13" t="s">
        <v>6</v>
      </c>
    </row>
    <row r="19" spans="2:71" ht="12" customHeight="1">
      <c r="B19" s="16"/>
      <c r="D19" s="22" t="s">
        <v>24</v>
      </c>
      <c r="AK19" s="22" t="s">
        <v>19</v>
      </c>
      <c r="AN19" s="20" t="s">
        <v>1</v>
      </c>
      <c r="AR19" s="16"/>
      <c r="BS19" s="13" t="s">
        <v>6</v>
      </c>
    </row>
    <row r="20" spans="2:71" ht="18.45" customHeight="1">
      <c r="B20" s="16"/>
      <c r="E20" s="20" t="s">
        <v>16</v>
      </c>
      <c r="K20" s="20" t="s">
        <v>122</v>
      </c>
      <c r="AK20" s="22" t="s">
        <v>20</v>
      </c>
      <c r="AN20" s="20" t="s">
        <v>1</v>
      </c>
      <c r="AR20" s="16"/>
      <c r="BS20" s="13" t="s">
        <v>23</v>
      </c>
    </row>
    <row r="21" spans="2:71" ht="6.9" customHeight="1">
      <c r="B21" s="16"/>
      <c r="AR21" s="16"/>
    </row>
    <row r="22" spans="2:71" ht="12" customHeight="1">
      <c r="B22" s="16"/>
      <c r="D22" s="22" t="s">
        <v>25</v>
      </c>
      <c r="AR22" s="16"/>
    </row>
    <row r="23" spans="2:71" ht="16.5" customHeight="1">
      <c r="B23" s="16"/>
      <c r="E23" s="196" t="s">
        <v>1</v>
      </c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R23" s="16"/>
    </row>
    <row r="24" spans="2:71" ht="6.9" customHeight="1">
      <c r="B24" s="16"/>
      <c r="AR24" s="16"/>
    </row>
    <row r="25" spans="2:71" ht="6.9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ht="14.4" customHeight="1">
      <c r="B26" s="16"/>
      <c r="D26" s="25" t="s">
        <v>26</v>
      </c>
      <c r="AK26" s="197">
        <f>ROUND(AG94,2)</f>
        <v>906561.72</v>
      </c>
      <c r="AL26" s="198"/>
      <c r="AM26" s="198"/>
      <c r="AN26" s="198"/>
      <c r="AO26" s="198"/>
      <c r="AR26" s="16"/>
    </row>
    <row r="27" spans="2:71" ht="14.4" customHeight="1">
      <c r="B27" s="16"/>
      <c r="D27" s="25" t="s">
        <v>27</v>
      </c>
      <c r="AK27" s="197">
        <f>ROUND(AG114, 2)</f>
        <v>0</v>
      </c>
      <c r="AL27" s="197"/>
      <c r="AM27" s="197"/>
      <c r="AN27" s="197"/>
      <c r="AO27" s="197"/>
      <c r="AR27" s="16"/>
    </row>
    <row r="28" spans="2:71" s="1" customFormat="1" ht="6.9" customHeight="1">
      <c r="B28" s="27"/>
      <c r="AR28" s="27"/>
    </row>
    <row r="29" spans="2:71" s="1" customFormat="1" ht="25.95" customHeight="1">
      <c r="B29" s="27"/>
      <c r="D29" s="28" t="s">
        <v>28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199">
        <f>ROUND(AK26 + AK27, 2)</f>
        <v>906561.72</v>
      </c>
      <c r="AL29" s="200"/>
      <c r="AM29" s="200"/>
      <c r="AN29" s="200"/>
      <c r="AO29" s="200"/>
      <c r="AR29" s="27"/>
    </row>
    <row r="30" spans="2:71" s="1" customFormat="1" ht="6.9" customHeight="1">
      <c r="B30" s="27"/>
      <c r="AR30" s="27"/>
    </row>
    <row r="31" spans="2:71" s="1" customFormat="1" ht="13.2">
      <c r="B31" s="27"/>
      <c r="L31" s="201" t="s">
        <v>29</v>
      </c>
      <c r="M31" s="201"/>
      <c r="N31" s="201"/>
      <c r="O31" s="201"/>
      <c r="P31" s="201"/>
      <c r="W31" s="201" t="s">
        <v>30</v>
      </c>
      <c r="X31" s="201"/>
      <c r="Y31" s="201"/>
      <c r="Z31" s="201"/>
      <c r="AA31" s="201"/>
      <c r="AB31" s="201"/>
      <c r="AC31" s="201"/>
      <c r="AD31" s="201"/>
      <c r="AE31" s="201"/>
      <c r="AK31" s="201" t="s">
        <v>31</v>
      </c>
      <c r="AL31" s="201"/>
      <c r="AM31" s="201"/>
      <c r="AN31" s="201"/>
      <c r="AO31" s="201"/>
      <c r="AR31" s="27"/>
    </row>
    <row r="32" spans="2:71" s="2" customFormat="1" ht="14.4" customHeight="1">
      <c r="B32" s="31"/>
      <c r="D32" s="22" t="s">
        <v>32</v>
      </c>
      <c r="F32" s="32" t="s">
        <v>33</v>
      </c>
      <c r="L32" s="189">
        <v>0.2</v>
      </c>
      <c r="M32" s="190"/>
      <c r="N32" s="190"/>
      <c r="O32" s="190"/>
      <c r="P32" s="190"/>
      <c r="Q32" s="33"/>
      <c r="R32" s="33"/>
      <c r="S32" s="33"/>
      <c r="T32" s="33"/>
      <c r="U32" s="33"/>
      <c r="V32" s="33"/>
      <c r="W32" s="191">
        <f>ROUND(AZ94 + SUM(CD114), 2)</f>
        <v>0</v>
      </c>
      <c r="X32" s="190"/>
      <c r="Y32" s="190"/>
      <c r="Z32" s="190"/>
      <c r="AA32" s="190"/>
      <c r="AB32" s="190"/>
      <c r="AC32" s="190"/>
      <c r="AD32" s="190"/>
      <c r="AE32" s="190"/>
      <c r="AF32" s="33"/>
      <c r="AG32" s="33"/>
      <c r="AH32" s="33"/>
      <c r="AI32" s="33"/>
      <c r="AJ32" s="33"/>
      <c r="AK32" s="191">
        <f>ROUND(AV94 + SUM(BY114), 2)</f>
        <v>0</v>
      </c>
      <c r="AL32" s="190"/>
      <c r="AM32" s="190"/>
      <c r="AN32" s="190"/>
      <c r="AO32" s="190"/>
      <c r="AP32" s="33"/>
      <c r="AQ32" s="33"/>
      <c r="AR32" s="34"/>
      <c r="AS32" s="33"/>
      <c r="AT32" s="33"/>
      <c r="AU32" s="33"/>
      <c r="AV32" s="33"/>
      <c r="AW32" s="33"/>
      <c r="AX32" s="33"/>
      <c r="AY32" s="33"/>
      <c r="AZ32" s="33"/>
    </row>
    <row r="33" spans="2:52" s="2" customFormat="1" ht="14.4" customHeight="1">
      <c r="B33" s="31"/>
      <c r="F33" s="32" t="s">
        <v>34</v>
      </c>
      <c r="L33" s="186">
        <v>0.2</v>
      </c>
      <c r="M33" s="187"/>
      <c r="N33" s="187"/>
      <c r="O33" s="187"/>
      <c r="P33" s="187"/>
      <c r="W33" s="188">
        <f>ROUND(BA94 + SUM(CE114), 2)</f>
        <v>906561.72</v>
      </c>
      <c r="X33" s="187"/>
      <c r="Y33" s="187"/>
      <c r="Z33" s="187"/>
      <c r="AA33" s="187"/>
      <c r="AB33" s="187"/>
      <c r="AC33" s="187"/>
      <c r="AD33" s="187"/>
      <c r="AE33" s="187"/>
      <c r="AK33" s="188">
        <f>ROUND(AW94 + SUM(BZ114), 2)</f>
        <v>181312.34</v>
      </c>
      <c r="AL33" s="187"/>
      <c r="AM33" s="187"/>
      <c r="AN33" s="187"/>
      <c r="AO33" s="187"/>
      <c r="AR33" s="31"/>
    </row>
    <row r="34" spans="2:52" s="2" customFormat="1" ht="14.4" hidden="1" customHeight="1">
      <c r="B34" s="31"/>
      <c r="F34" s="22" t="s">
        <v>35</v>
      </c>
      <c r="L34" s="186">
        <v>0.2</v>
      </c>
      <c r="M34" s="187"/>
      <c r="N34" s="187"/>
      <c r="O34" s="187"/>
      <c r="P34" s="187"/>
      <c r="W34" s="188">
        <f>ROUND(BB94 + SUM(CF114), 2)</f>
        <v>0</v>
      </c>
      <c r="X34" s="187"/>
      <c r="Y34" s="187"/>
      <c r="Z34" s="187"/>
      <c r="AA34" s="187"/>
      <c r="AB34" s="187"/>
      <c r="AC34" s="187"/>
      <c r="AD34" s="187"/>
      <c r="AE34" s="187"/>
      <c r="AK34" s="188">
        <v>0</v>
      </c>
      <c r="AL34" s="187"/>
      <c r="AM34" s="187"/>
      <c r="AN34" s="187"/>
      <c r="AO34" s="187"/>
      <c r="AR34" s="31"/>
    </row>
    <row r="35" spans="2:52" s="2" customFormat="1" ht="14.4" hidden="1" customHeight="1">
      <c r="B35" s="31"/>
      <c r="F35" s="22" t="s">
        <v>36</v>
      </c>
      <c r="L35" s="186">
        <v>0.2</v>
      </c>
      <c r="M35" s="187"/>
      <c r="N35" s="187"/>
      <c r="O35" s="187"/>
      <c r="P35" s="187"/>
      <c r="W35" s="188">
        <f>ROUND(BC94 + SUM(CG114), 2)</f>
        <v>0</v>
      </c>
      <c r="X35" s="187"/>
      <c r="Y35" s="187"/>
      <c r="Z35" s="187"/>
      <c r="AA35" s="187"/>
      <c r="AB35" s="187"/>
      <c r="AC35" s="187"/>
      <c r="AD35" s="187"/>
      <c r="AE35" s="187"/>
      <c r="AK35" s="188">
        <v>0</v>
      </c>
      <c r="AL35" s="187"/>
      <c r="AM35" s="187"/>
      <c r="AN35" s="187"/>
      <c r="AO35" s="187"/>
      <c r="AR35" s="31"/>
    </row>
    <row r="36" spans="2:52" s="2" customFormat="1" ht="14.4" hidden="1" customHeight="1">
      <c r="B36" s="31"/>
      <c r="F36" s="32" t="s">
        <v>37</v>
      </c>
      <c r="L36" s="189">
        <v>0</v>
      </c>
      <c r="M36" s="190"/>
      <c r="N36" s="190"/>
      <c r="O36" s="190"/>
      <c r="P36" s="190"/>
      <c r="Q36" s="33"/>
      <c r="R36" s="33"/>
      <c r="S36" s="33"/>
      <c r="T36" s="33"/>
      <c r="U36" s="33"/>
      <c r="V36" s="33"/>
      <c r="W36" s="191">
        <f>ROUND(BD94 + SUM(CH114), 2)</f>
        <v>0</v>
      </c>
      <c r="X36" s="190"/>
      <c r="Y36" s="190"/>
      <c r="Z36" s="190"/>
      <c r="AA36" s="190"/>
      <c r="AB36" s="190"/>
      <c r="AC36" s="190"/>
      <c r="AD36" s="190"/>
      <c r="AE36" s="190"/>
      <c r="AF36" s="33"/>
      <c r="AG36" s="33"/>
      <c r="AH36" s="33"/>
      <c r="AI36" s="33"/>
      <c r="AJ36" s="33"/>
      <c r="AK36" s="191">
        <v>0</v>
      </c>
      <c r="AL36" s="190"/>
      <c r="AM36" s="190"/>
      <c r="AN36" s="190"/>
      <c r="AO36" s="190"/>
      <c r="AP36" s="33"/>
      <c r="AQ36" s="33"/>
      <c r="AR36" s="34"/>
      <c r="AS36" s="33"/>
      <c r="AT36" s="33"/>
      <c r="AU36" s="33"/>
      <c r="AV36" s="33"/>
      <c r="AW36" s="33"/>
      <c r="AX36" s="33"/>
      <c r="AY36" s="33"/>
      <c r="AZ36" s="33"/>
    </row>
    <row r="37" spans="2:52" s="1" customFormat="1" ht="6.9" customHeight="1">
      <c r="B37" s="27"/>
      <c r="AR37" s="27"/>
    </row>
    <row r="38" spans="2:52" s="1" customFormat="1" ht="25.95" customHeight="1">
      <c r="B38" s="27"/>
      <c r="C38" s="35"/>
      <c r="D38" s="36" t="s">
        <v>38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8" t="s">
        <v>39</v>
      </c>
      <c r="U38" s="37"/>
      <c r="V38" s="37"/>
      <c r="W38" s="37"/>
      <c r="X38" s="195" t="s">
        <v>40</v>
      </c>
      <c r="Y38" s="193"/>
      <c r="Z38" s="193"/>
      <c r="AA38" s="193"/>
      <c r="AB38" s="193"/>
      <c r="AC38" s="37"/>
      <c r="AD38" s="37"/>
      <c r="AE38" s="37"/>
      <c r="AF38" s="37"/>
      <c r="AG38" s="37"/>
      <c r="AH38" s="37"/>
      <c r="AI38" s="37"/>
      <c r="AJ38" s="37"/>
      <c r="AK38" s="192">
        <f>SUM(AK29:AK36)</f>
        <v>1087874.06</v>
      </c>
      <c r="AL38" s="193"/>
      <c r="AM38" s="193"/>
      <c r="AN38" s="193"/>
      <c r="AO38" s="194"/>
      <c r="AP38" s="35"/>
      <c r="AQ38" s="35"/>
      <c r="AR38" s="27"/>
    </row>
    <row r="39" spans="2:52" s="1" customFormat="1" ht="6.9" customHeight="1">
      <c r="B39" s="27"/>
      <c r="AR39" s="27"/>
    </row>
    <row r="40" spans="2:52" s="1" customFormat="1" ht="14.4" customHeight="1">
      <c r="B40" s="27"/>
      <c r="AR40" s="27"/>
    </row>
    <row r="41" spans="2:52" ht="14.4" customHeight="1">
      <c r="B41" s="16"/>
      <c r="AR41" s="16"/>
    </row>
    <row r="42" spans="2:52" ht="14.4" customHeight="1">
      <c r="B42" s="16"/>
      <c r="AR42" s="16"/>
    </row>
    <row r="43" spans="2:52" ht="14.4" customHeight="1">
      <c r="B43" s="16"/>
      <c r="AR43" s="16"/>
    </row>
    <row r="44" spans="2:52" ht="14.4" customHeight="1">
      <c r="B44" s="16"/>
      <c r="AR44" s="16"/>
    </row>
    <row r="45" spans="2:52" ht="14.4" customHeight="1">
      <c r="B45" s="16"/>
      <c r="AR45" s="16"/>
    </row>
    <row r="46" spans="2:52" ht="14.4" customHeight="1">
      <c r="B46" s="16"/>
      <c r="AR46" s="16"/>
    </row>
    <row r="47" spans="2:52" ht="14.4" customHeight="1">
      <c r="B47" s="16"/>
      <c r="AR47" s="16"/>
    </row>
    <row r="48" spans="2:52" ht="14.4" customHeight="1">
      <c r="B48" s="16"/>
      <c r="AR48" s="16"/>
    </row>
    <row r="49" spans="2:44" s="1" customFormat="1" ht="14.4" customHeight="1">
      <c r="B49" s="27"/>
      <c r="D49" s="39" t="s">
        <v>41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39" t="s">
        <v>42</v>
      </c>
      <c r="AI49" s="40"/>
      <c r="AJ49" s="40"/>
      <c r="AK49" s="40"/>
      <c r="AL49" s="40"/>
      <c r="AM49" s="40"/>
      <c r="AN49" s="40"/>
      <c r="AO49" s="40"/>
      <c r="AR49" s="27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3.2">
      <c r="B60" s="27"/>
      <c r="D60" s="41" t="s">
        <v>43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1" t="s">
        <v>44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1" t="s">
        <v>43</v>
      </c>
      <c r="AI60" s="29"/>
      <c r="AJ60" s="29"/>
      <c r="AK60" s="29"/>
      <c r="AL60" s="29"/>
      <c r="AM60" s="41" t="s">
        <v>44</v>
      </c>
      <c r="AN60" s="29"/>
      <c r="AO60" s="29"/>
      <c r="AR60" s="27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3.2">
      <c r="B64" s="27"/>
      <c r="D64" s="39" t="s">
        <v>45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9" t="s">
        <v>46</v>
      </c>
      <c r="AI64" s="40"/>
      <c r="AJ64" s="40"/>
      <c r="AK64" s="40"/>
      <c r="AL64" s="40"/>
      <c r="AM64" s="40"/>
      <c r="AN64" s="40"/>
      <c r="AO64" s="40"/>
      <c r="AR64" s="27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3.2">
      <c r="B75" s="27"/>
      <c r="D75" s="41" t="s">
        <v>43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1" t="s">
        <v>44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1" t="s">
        <v>43</v>
      </c>
      <c r="AI75" s="29"/>
      <c r="AJ75" s="29"/>
      <c r="AK75" s="29"/>
      <c r="AL75" s="29"/>
      <c r="AM75" s="41" t="s">
        <v>44</v>
      </c>
      <c r="AN75" s="29"/>
      <c r="AO75" s="29"/>
      <c r="AR75" s="27"/>
    </row>
    <row r="76" spans="2:44" s="1" customFormat="1">
      <c r="B76" s="27"/>
      <c r="AR76" s="27"/>
    </row>
    <row r="77" spans="2:44" s="1" customFormat="1" ht="6.9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27"/>
    </row>
    <row r="81" spans="1:91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27"/>
    </row>
    <row r="82" spans="1:91" s="1" customFormat="1" ht="24.9" customHeight="1">
      <c r="B82" s="27"/>
      <c r="C82" s="17" t="s">
        <v>47</v>
      </c>
      <c r="AR82" s="27"/>
    </row>
    <row r="83" spans="1:91" s="1" customFormat="1" ht="6.9" customHeight="1">
      <c r="B83" s="27"/>
      <c r="AR83" s="27"/>
    </row>
    <row r="84" spans="1:91" s="3" customFormat="1" ht="12" customHeight="1">
      <c r="B84" s="46"/>
      <c r="C84" s="22" t="s">
        <v>11</v>
      </c>
      <c r="L84" s="3">
        <f>K5</f>
        <v>0</v>
      </c>
      <c r="AR84" s="46"/>
    </row>
    <row r="85" spans="1:91" s="4" customFormat="1" ht="36.9" customHeight="1">
      <c r="B85" s="47"/>
      <c r="C85" s="48" t="s">
        <v>12</v>
      </c>
      <c r="L85" s="177" t="str">
        <f>K6</f>
        <v>Športový areál ZŠ Plickova-1.etapa</v>
      </c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  <c r="AN85" s="178"/>
      <c r="AO85" s="178"/>
      <c r="AR85" s="47"/>
    </row>
    <row r="86" spans="1:91" s="1" customFormat="1" ht="6.9" customHeight="1">
      <c r="B86" s="27"/>
      <c r="AR86" s="27"/>
    </row>
    <row r="87" spans="1:91" s="1" customFormat="1" ht="12" customHeight="1">
      <c r="B87" s="27"/>
      <c r="C87" s="22" t="s">
        <v>15</v>
      </c>
      <c r="L87" s="49" t="str">
        <f>IF(K8="","",K8)</f>
        <v>Bratislava-Rača</v>
      </c>
      <c r="AI87" s="22" t="s">
        <v>17</v>
      </c>
      <c r="AM87" s="206">
        <f>IF(AN8= "","",AN8)</f>
        <v>45040</v>
      </c>
      <c r="AN87" s="206"/>
      <c r="AR87" s="27"/>
    </row>
    <row r="88" spans="1:91" s="1" customFormat="1" ht="6.9" customHeight="1">
      <c r="B88" s="27"/>
      <c r="AR88" s="27"/>
    </row>
    <row r="89" spans="1:91" s="1" customFormat="1" ht="22.95" customHeight="1">
      <c r="B89" s="27"/>
      <c r="C89" s="22" t="s">
        <v>18</v>
      </c>
      <c r="L89" s="20" t="s">
        <v>120</v>
      </c>
      <c r="AI89" s="22" t="s">
        <v>22</v>
      </c>
      <c r="AM89" s="207" t="s">
        <v>121</v>
      </c>
      <c r="AN89" s="208"/>
      <c r="AO89" s="208"/>
      <c r="AP89" s="208"/>
      <c r="AR89" s="27"/>
      <c r="AS89" s="211" t="s">
        <v>48</v>
      </c>
      <c r="AT89" s="212"/>
      <c r="AU89" s="51"/>
      <c r="AV89" s="51"/>
      <c r="AW89" s="51"/>
      <c r="AX89" s="51"/>
      <c r="AY89" s="51"/>
      <c r="AZ89" s="51"/>
      <c r="BA89" s="51"/>
      <c r="BB89" s="51"/>
      <c r="BC89" s="51"/>
      <c r="BD89" s="52"/>
    </row>
    <row r="90" spans="1:91" s="1" customFormat="1" ht="15.15" customHeight="1">
      <c r="B90" s="27"/>
      <c r="C90" s="22" t="s">
        <v>21</v>
      </c>
      <c r="L90" s="3" t="str">
        <f>IF(E14="","",E14)</f>
        <v xml:space="preserve"> </v>
      </c>
      <c r="AI90" s="22" t="s">
        <v>24</v>
      </c>
      <c r="AM90" s="207" t="s">
        <v>122</v>
      </c>
      <c r="AN90" s="208"/>
      <c r="AO90" s="208"/>
      <c r="AP90" s="208"/>
      <c r="AR90" s="27"/>
      <c r="AS90" s="213"/>
      <c r="AT90" s="214"/>
      <c r="BD90" s="54"/>
    </row>
    <row r="91" spans="1:91" s="1" customFormat="1" ht="10.95" customHeight="1">
      <c r="B91" s="27"/>
      <c r="AR91" s="27"/>
      <c r="AS91" s="213"/>
      <c r="AT91" s="214"/>
      <c r="BD91" s="54"/>
    </row>
    <row r="92" spans="1:91" s="1" customFormat="1" ht="29.25" customHeight="1">
      <c r="B92" s="27"/>
      <c r="C92" s="184" t="s">
        <v>49</v>
      </c>
      <c r="D92" s="182"/>
      <c r="E92" s="182"/>
      <c r="F92" s="182"/>
      <c r="G92" s="182"/>
      <c r="H92" s="55"/>
      <c r="I92" s="181" t="s">
        <v>50</v>
      </c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203" t="s">
        <v>51</v>
      </c>
      <c r="AH92" s="182"/>
      <c r="AI92" s="182"/>
      <c r="AJ92" s="182"/>
      <c r="AK92" s="182"/>
      <c r="AL92" s="182"/>
      <c r="AM92" s="182"/>
      <c r="AN92" s="181" t="s">
        <v>52</v>
      </c>
      <c r="AO92" s="182"/>
      <c r="AP92" s="183"/>
      <c r="AQ92" s="56" t="s">
        <v>53</v>
      </c>
      <c r="AR92" s="27"/>
      <c r="AS92" s="57" t="s">
        <v>54</v>
      </c>
      <c r="AT92" s="58" t="s">
        <v>55</v>
      </c>
      <c r="AU92" s="58" t="s">
        <v>56</v>
      </c>
      <c r="AV92" s="58" t="s">
        <v>57</v>
      </c>
      <c r="AW92" s="58" t="s">
        <v>58</v>
      </c>
      <c r="AX92" s="58" t="s">
        <v>59</v>
      </c>
      <c r="AY92" s="58" t="s">
        <v>60</v>
      </c>
      <c r="AZ92" s="58" t="s">
        <v>61</v>
      </c>
      <c r="BA92" s="58" t="s">
        <v>62</v>
      </c>
      <c r="BB92" s="58" t="s">
        <v>63</v>
      </c>
      <c r="BC92" s="58" t="s">
        <v>64</v>
      </c>
      <c r="BD92" s="59" t="s">
        <v>65</v>
      </c>
    </row>
    <row r="93" spans="1:91" s="1" customFormat="1" ht="10.95" customHeight="1">
      <c r="B93" s="27"/>
      <c r="AR93" s="27"/>
      <c r="AS93" s="60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2"/>
    </row>
    <row r="94" spans="1:91" s="5" customFormat="1" ht="32.4" customHeight="1">
      <c r="B94" s="61"/>
      <c r="C94" s="62" t="s">
        <v>66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176">
        <f>ROUND(AG95,2)</f>
        <v>906561.72</v>
      </c>
      <c r="AH94" s="176"/>
      <c r="AI94" s="176"/>
      <c r="AJ94" s="176"/>
      <c r="AK94" s="176"/>
      <c r="AL94" s="176"/>
      <c r="AM94" s="176"/>
      <c r="AN94" s="210">
        <f t="shared" ref="AN94:AN112" si="0">SUM(AG94,AT94)</f>
        <v>1087874.06</v>
      </c>
      <c r="AO94" s="210"/>
      <c r="AP94" s="210"/>
      <c r="AQ94" s="65" t="s">
        <v>1</v>
      </c>
      <c r="AR94" s="61"/>
      <c r="AS94" s="66">
        <f>ROUND(AS95,2)</f>
        <v>0</v>
      </c>
      <c r="AT94" s="67">
        <f t="shared" ref="AT94:AT112" si="1">ROUND(SUM(AV94:AW94),2)</f>
        <v>181312.34</v>
      </c>
      <c r="AU94" s="68" t="e">
        <f>ROUND(AU95,5)</f>
        <v>#REF!</v>
      </c>
      <c r="AV94" s="67">
        <f>ROUND(AZ94*L32,2)</f>
        <v>0</v>
      </c>
      <c r="AW94" s="67">
        <f>ROUND(BA94*L33,2)</f>
        <v>181312.34</v>
      </c>
      <c r="AX94" s="67">
        <f>ROUND(BB94*L32,2)</f>
        <v>0</v>
      </c>
      <c r="AY94" s="67">
        <f>ROUND(BC94*L33,2)</f>
        <v>0</v>
      </c>
      <c r="AZ94" s="67">
        <f>ROUND(AZ95,2)</f>
        <v>0</v>
      </c>
      <c r="BA94" s="67">
        <f>ROUND(BA95,2)</f>
        <v>906561.72</v>
      </c>
      <c r="BB94" s="67">
        <f>ROUND(BB95,2)</f>
        <v>0</v>
      </c>
      <c r="BC94" s="67">
        <f>ROUND(BC95,2)</f>
        <v>0</v>
      </c>
      <c r="BD94" s="69">
        <f>ROUND(BD95,2)</f>
        <v>0</v>
      </c>
      <c r="BS94" s="70" t="s">
        <v>67</v>
      </c>
      <c r="BT94" s="70" t="s">
        <v>68</v>
      </c>
      <c r="BU94" s="71" t="s">
        <v>69</v>
      </c>
      <c r="BV94" s="70" t="s">
        <v>70</v>
      </c>
      <c r="BW94" s="70" t="s">
        <v>4</v>
      </c>
      <c r="BX94" s="70" t="s">
        <v>71</v>
      </c>
      <c r="CL94" s="70" t="s">
        <v>1</v>
      </c>
    </row>
    <row r="95" spans="1:91" s="6" customFormat="1" ht="16.5" customHeight="1">
      <c r="B95" s="72"/>
      <c r="C95" s="73"/>
      <c r="D95" s="185"/>
      <c r="E95" s="185"/>
      <c r="F95" s="185"/>
      <c r="G95" s="185"/>
      <c r="H95" s="185"/>
      <c r="I95" s="74"/>
      <c r="J95" s="185" t="s">
        <v>72</v>
      </c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  <c r="AF95" s="185"/>
      <c r="AG95" s="204">
        <f>ROUND(SUM(AG96:AG112),2)</f>
        <v>906561.72</v>
      </c>
      <c r="AH95" s="205"/>
      <c r="AI95" s="205"/>
      <c r="AJ95" s="205"/>
      <c r="AK95" s="205"/>
      <c r="AL95" s="205"/>
      <c r="AM95" s="205"/>
      <c r="AN95" s="209">
        <f t="shared" si="0"/>
        <v>1087874.06</v>
      </c>
      <c r="AO95" s="205"/>
      <c r="AP95" s="205"/>
      <c r="AQ95" s="75" t="s">
        <v>73</v>
      </c>
      <c r="AR95" s="72"/>
      <c r="AS95" s="76">
        <f>ROUND(SUM(AS96:AS112),2)</f>
        <v>0</v>
      </c>
      <c r="AT95" s="77">
        <f t="shared" si="1"/>
        <v>181312.34</v>
      </c>
      <c r="AU95" s="78" t="e">
        <f>ROUND(SUM(AU96:AU112),5)</f>
        <v>#REF!</v>
      </c>
      <c r="AV95" s="77">
        <f>ROUND(AZ95*L32,2)</f>
        <v>0</v>
      </c>
      <c r="AW95" s="77">
        <f>ROUND(BA95*L33,2)</f>
        <v>181312.34</v>
      </c>
      <c r="AX95" s="77">
        <f>ROUND(BB95*L32,2)</f>
        <v>0</v>
      </c>
      <c r="AY95" s="77">
        <f>ROUND(BC95*L33,2)</f>
        <v>0</v>
      </c>
      <c r="AZ95" s="77">
        <f>ROUND(SUM(AZ96:AZ112),2)</f>
        <v>0</v>
      </c>
      <c r="BA95" s="77">
        <f>ROUND(SUM(BA96:BA112),2)</f>
        <v>906561.72</v>
      </c>
      <c r="BB95" s="77">
        <f>ROUND(SUM(BB96:BB112),2)</f>
        <v>0</v>
      </c>
      <c r="BC95" s="77">
        <f>ROUND(SUM(BC96:BC112),2)</f>
        <v>0</v>
      </c>
      <c r="BD95" s="79">
        <f>ROUND(SUM(BD96:BD112),2)</f>
        <v>0</v>
      </c>
      <c r="BS95" s="80" t="s">
        <v>67</v>
      </c>
      <c r="BT95" s="80" t="s">
        <v>74</v>
      </c>
      <c r="BU95" s="80" t="s">
        <v>69</v>
      </c>
      <c r="BV95" s="80" t="s">
        <v>70</v>
      </c>
      <c r="BW95" s="80" t="s">
        <v>75</v>
      </c>
      <c r="BX95" s="80" t="s">
        <v>4</v>
      </c>
      <c r="CL95" s="80" t="s">
        <v>1</v>
      </c>
      <c r="CM95" s="80" t="s">
        <v>68</v>
      </c>
    </row>
    <row r="96" spans="1:91" s="3" customFormat="1" ht="23.25" customHeight="1">
      <c r="A96" s="81" t="s">
        <v>76</v>
      </c>
      <c r="B96" s="46"/>
      <c r="C96" s="9"/>
      <c r="D96" s="9"/>
      <c r="E96" s="175"/>
      <c r="F96" s="175"/>
      <c r="G96" s="175"/>
      <c r="H96" s="175"/>
      <c r="I96" s="175"/>
      <c r="J96" s="9"/>
      <c r="K96" s="175" t="s">
        <v>77</v>
      </c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9">
        <f>'SO 01-00 1.et - SO 01-00 ...'!J34</f>
        <v>53142.27</v>
      </c>
      <c r="AH96" s="180"/>
      <c r="AI96" s="180"/>
      <c r="AJ96" s="180"/>
      <c r="AK96" s="180"/>
      <c r="AL96" s="180"/>
      <c r="AM96" s="180"/>
      <c r="AN96" s="179">
        <f t="shared" si="0"/>
        <v>63770.720000000001</v>
      </c>
      <c r="AO96" s="180"/>
      <c r="AP96" s="180"/>
      <c r="AQ96" s="82" t="s">
        <v>78</v>
      </c>
      <c r="AR96" s="46"/>
      <c r="AS96" s="83">
        <v>0</v>
      </c>
      <c r="AT96" s="84">
        <f t="shared" si="1"/>
        <v>10628.45</v>
      </c>
      <c r="AU96" s="85">
        <f>'SO 01-00 1.et - SO 01-00 ...'!P127</f>
        <v>729.34835599999997</v>
      </c>
      <c r="AV96" s="84">
        <f>'SO 01-00 1.et - SO 01-00 ...'!J37</f>
        <v>0</v>
      </c>
      <c r="AW96" s="84">
        <f>'SO 01-00 1.et - SO 01-00 ...'!J38</f>
        <v>10628.45</v>
      </c>
      <c r="AX96" s="84">
        <f>'SO 01-00 1.et - SO 01-00 ...'!J39</f>
        <v>0</v>
      </c>
      <c r="AY96" s="84">
        <f>'SO 01-00 1.et - SO 01-00 ...'!J40</f>
        <v>0</v>
      </c>
      <c r="AZ96" s="84">
        <f>'SO 01-00 1.et - SO 01-00 ...'!F37</f>
        <v>0</v>
      </c>
      <c r="BA96" s="84">
        <f>'SO 01-00 1.et - SO 01-00 ...'!F38</f>
        <v>53142.27</v>
      </c>
      <c r="BB96" s="84">
        <f>'SO 01-00 1.et - SO 01-00 ...'!F39</f>
        <v>0</v>
      </c>
      <c r="BC96" s="84">
        <f>'SO 01-00 1.et - SO 01-00 ...'!F40</f>
        <v>0</v>
      </c>
      <c r="BD96" s="86">
        <f>'SO 01-00 1.et - SO 01-00 ...'!F41</f>
        <v>0</v>
      </c>
      <c r="BT96" s="20" t="s">
        <v>79</v>
      </c>
      <c r="BV96" s="20" t="s">
        <v>70</v>
      </c>
      <c r="BW96" s="20" t="s">
        <v>80</v>
      </c>
      <c r="BX96" s="20" t="s">
        <v>75</v>
      </c>
      <c r="CL96" s="20" t="s">
        <v>1</v>
      </c>
    </row>
    <row r="97" spans="1:90" s="3" customFormat="1" ht="16.5" customHeight="1">
      <c r="A97" s="81" t="s">
        <v>76</v>
      </c>
      <c r="B97" s="46"/>
      <c r="C97" s="9"/>
      <c r="D97" s="9"/>
      <c r="E97" s="175"/>
      <c r="F97" s="175"/>
      <c r="G97" s="175"/>
      <c r="H97" s="175"/>
      <c r="I97" s="175"/>
      <c r="J97" s="9"/>
      <c r="K97" s="175" t="s">
        <v>81</v>
      </c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75"/>
      <c r="AG97" s="179">
        <f>'SO01_1R - SO01-01 Tribúna'!J34</f>
        <v>166178.71</v>
      </c>
      <c r="AH97" s="180"/>
      <c r="AI97" s="180"/>
      <c r="AJ97" s="180"/>
      <c r="AK97" s="180"/>
      <c r="AL97" s="180"/>
      <c r="AM97" s="180"/>
      <c r="AN97" s="179">
        <f t="shared" si="0"/>
        <v>199414.44999999998</v>
      </c>
      <c r="AO97" s="180"/>
      <c r="AP97" s="180"/>
      <c r="AQ97" s="82" t="s">
        <v>78</v>
      </c>
      <c r="AR97" s="46"/>
      <c r="AS97" s="83">
        <v>0</v>
      </c>
      <c r="AT97" s="84">
        <f t="shared" si="1"/>
        <v>33235.74</v>
      </c>
      <c r="AU97" s="85">
        <f>'SO01_1R - SO01-01 Tribúna'!P140</f>
        <v>1749.1967640000003</v>
      </c>
      <c r="AV97" s="84">
        <f>'SO01_1R - SO01-01 Tribúna'!J37</f>
        <v>0</v>
      </c>
      <c r="AW97" s="84">
        <f>'SO01_1R - SO01-01 Tribúna'!J38</f>
        <v>33235.74</v>
      </c>
      <c r="AX97" s="84">
        <f>'SO01_1R - SO01-01 Tribúna'!J39</f>
        <v>0</v>
      </c>
      <c r="AY97" s="84">
        <f>'SO01_1R - SO01-01 Tribúna'!J40</f>
        <v>0</v>
      </c>
      <c r="AZ97" s="84">
        <f>'SO01_1R - SO01-01 Tribúna'!F37</f>
        <v>0</v>
      </c>
      <c r="BA97" s="84">
        <f>'SO01_1R - SO01-01 Tribúna'!F38</f>
        <v>166178.71</v>
      </c>
      <c r="BB97" s="84">
        <f>'SO01_1R - SO01-01 Tribúna'!F39</f>
        <v>0</v>
      </c>
      <c r="BC97" s="84">
        <f>'SO01_1R - SO01-01 Tribúna'!F40</f>
        <v>0</v>
      </c>
      <c r="BD97" s="86">
        <f>'SO01_1R - SO01-01 Tribúna'!F41</f>
        <v>0</v>
      </c>
      <c r="BT97" s="20" t="s">
        <v>79</v>
      </c>
      <c r="BV97" s="20" t="s">
        <v>70</v>
      </c>
      <c r="BW97" s="20" t="s">
        <v>82</v>
      </c>
      <c r="BX97" s="20" t="s">
        <v>75</v>
      </c>
      <c r="CL97" s="20" t="s">
        <v>1</v>
      </c>
    </row>
    <row r="98" spans="1:90" s="3" customFormat="1" ht="16.5" customHeight="1">
      <c r="A98" s="81" t="s">
        <v>76</v>
      </c>
      <c r="B98" s="46"/>
      <c r="C98" s="9"/>
      <c r="D98" s="9"/>
      <c r="E98" s="175"/>
      <c r="F98" s="175"/>
      <c r="G98" s="175"/>
      <c r="H98" s="175"/>
      <c r="I98" s="175"/>
      <c r="J98" s="9"/>
      <c r="K98" s="175" t="s">
        <v>1719</v>
      </c>
      <c r="L98" s="175"/>
      <c r="M98" s="175"/>
      <c r="N98" s="175"/>
      <c r="O98" s="175"/>
      <c r="P98" s="175"/>
      <c r="Q98" s="175"/>
      <c r="R98" s="175"/>
      <c r="S98" s="175"/>
      <c r="T98" s="175"/>
      <c r="U98" s="175"/>
      <c r="V98" s="175"/>
      <c r="W98" s="175"/>
      <c r="X98" s="175"/>
      <c r="Y98" s="175"/>
      <c r="Z98" s="175"/>
      <c r="AA98" s="175"/>
      <c r="AB98" s="175"/>
      <c r="AC98" s="175"/>
      <c r="AD98" s="175"/>
      <c r="AE98" s="175"/>
      <c r="AF98" s="175"/>
      <c r="AG98" s="179">
        <f>'SO01_5R - SO01-05 Petang ...'!J34</f>
        <v>3931.83</v>
      </c>
      <c r="AH98" s="180"/>
      <c r="AI98" s="180"/>
      <c r="AJ98" s="180"/>
      <c r="AK98" s="180"/>
      <c r="AL98" s="180"/>
      <c r="AM98" s="180"/>
      <c r="AN98" s="179">
        <f t="shared" si="0"/>
        <v>4718.2</v>
      </c>
      <c r="AO98" s="180"/>
      <c r="AP98" s="180"/>
      <c r="AQ98" s="82" t="s">
        <v>78</v>
      </c>
      <c r="AR98" s="46"/>
      <c r="AS98" s="83">
        <v>0</v>
      </c>
      <c r="AT98" s="84">
        <f t="shared" si="1"/>
        <v>786.37</v>
      </c>
      <c r="AU98" s="85" t="e">
        <f>'SO01_5R - SO01-05 Petang ...'!P132</f>
        <v>#REF!</v>
      </c>
      <c r="AV98" s="84">
        <f>'SO01_5R - SO01-05 Petang ...'!J37</f>
        <v>0</v>
      </c>
      <c r="AW98" s="84">
        <f>'SO01_5R - SO01-05 Petang ...'!J38</f>
        <v>786.37</v>
      </c>
      <c r="AX98" s="84">
        <f>'SO01_5R - SO01-05 Petang ...'!J39</f>
        <v>0</v>
      </c>
      <c r="AY98" s="84">
        <f>'SO01_5R - SO01-05 Petang ...'!J40</f>
        <v>0</v>
      </c>
      <c r="AZ98" s="84">
        <f>'SO01_5R - SO01-05 Petang ...'!F37</f>
        <v>0</v>
      </c>
      <c r="BA98" s="84">
        <f>'SO01_5R - SO01-05 Petang ...'!F38</f>
        <v>3931.83</v>
      </c>
      <c r="BB98" s="84">
        <f>'SO01_5R - SO01-05 Petang ...'!F39</f>
        <v>0</v>
      </c>
      <c r="BC98" s="84">
        <f>'SO01_5R - SO01-05 Petang ...'!F40</f>
        <v>0</v>
      </c>
      <c r="BD98" s="86">
        <f>'SO01_5R - SO01-05 Petang ...'!F41</f>
        <v>0</v>
      </c>
      <c r="BT98" s="20" t="s">
        <v>79</v>
      </c>
      <c r="BV98" s="20" t="s">
        <v>70</v>
      </c>
      <c r="BW98" s="20" t="s">
        <v>83</v>
      </c>
      <c r="BX98" s="20" t="s">
        <v>75</v>
      </c>
      <c r="CL98" s="20" t="s">
        <v>1</v>
      </c>
    </row>
    <row r="99" spans="1:90" s="3" customFormat="1" ht="16.5" customHeight="1">
      <c r="A99" s="81" t="s">
        <v>76</v>
      </c>
      <c r="B99" s="46"/>
      <c r="C99" s="9"/>
      <c r="D99" s="9"/>
      <c r="E99" s="175"/>
      <c r="F99" s="175"/>
      <c r="G99" s="175"/>
      <c r="H99" s="175"/>
      <c r="I99" s="175"/>
      <c r="J99" s="9"/>
      <c r="K99" s="175" t="s">
        <v>84</v>
      </c>
      <c r="L99" s="175"/>
      <c r="M99" s="175"/>
      <c r="N99" s="175"/>
      <c r="O99" s="175"/>
      <c r="P99" s="175"/>
      <c r="Q99" s="175"/>
      <c r="R99" s="175"/>
      <c r="S99" s="175"/>
      <c r="T99" s="175"/>
      <c r="U99" s="175"/>
      <c r="V99" s="175"/>
      <c r="W99" s="175"/>
      <c r="X99" s="175"/>
      <c r="Y99" s="175"/>
      <c r="Z99" s="175"/>
      <c r="AA99" s="175"/>
      <c r="AB99" s="175"/>
      <c r="AC99" s="175"/>
      <c r="AD99" s="175"/>
      <c r="AE99" s="175"/>
      <c r="AF99" s="175"/>
      <c r="AG99" s="179">
        <f>'SO01_6R - SO01-6 Vonkajši...'!J34</f>
        <v>18123.310000000001</v>
      </c>
      <c r="AH99" s="180"/>
      <c r="AI99" s="180"/>
      <c r="AJ99" s="180"/>
      <c r="AK99" s="180"/>
      <c r="AL99" s="180"/>
      <c r="AM99" s="180"/>
      <c r="AN99" s="179">
        <f t="shared" si="0"/>
        <v>21747.97</v>
      </c>
      <c r="AO99" s="180"/>
      <c r="AP99" s="180"/>
      <c r="AQ99" s="82" t="s">
        <v>78</v>
      </c>
      <c r="AR99" s="46"/>
      <c r="AS99" s="83">
        <v>0</v>
      </c>
      <c r="AT99" s="84">
        <f t="shared" si="1"/>
        <v>3624.66</v>
      </c>
      <c r="AU99" s="85">
        <f>'SO01_6R - SO01-6 Vonkajši...'!P136</f>
        <v>202.452887</v>
      </c>
      <c r="AV99" s="84">
        <f>'SO01_6R - SO01-6 Vonkajši...'!J37</f>
        <v>0</v>
      </c>
      <c r="AW99" s="84">
        <f>'SO01_6R - SO01-6 Vonkajši...'!J38</f>
        <v>3624.66</v>
      </c>
      <c r="AX99" s="84">
        <f>'SO01_6R - SO01-6 Vonkajši...'!J39</f>
        <v>0</v>
      </c>
      <c r="AY99" s="84">
        <f>'SO01_6R - SO01-6 Vonkajši...'!J40</f>
        <v>0</v>
      </c>
      <c r="AZ99" s="84">
        <f>'SO01_6R - SO01-6 Vonkajši...'!F37</f>
        <v>0</v>
      </c>
      <c r="BA99" s="84">
        <f>'SO01_6R - SO01-6 Vonkajši...'!F38</f>
        <v>18123.310000000001</v>
      </c>
      <c r="BB99" s="84">
        <f>'SO01_6R - SO01-6 Vonkajši...'!F39</f>
        <v>0</v>
      </c>
      <c r="BC99" s="84">
        <f>'SO01_6R - SO01-6 Vonkajši...'!F40</f>
        <v>0</v>
      </c>
      <c r="BD99" s="86">
        <f>'SO01_6R - SO01-6 Vonkajši...'!F41</f>
        <v>0</v>
      </c>
      <c r="BT99" s="20" t="s">
        <v>79</v>
      </c>
      <c r="BV99" s="20" t="s">
        <v>70</v>
      </c>
      <c r="BW99" s="20" t="s">
        <v>85</v>
      </c>
      <c r="BX99" s="20" t="s">
        <v>75</v>
      </c>
      <c r="CL99" s="20" t="s">
        <v>1</v>
      </c>
    </row>
    <row r="100" spans="1:90" s="3" customFormat="1" ht="23.25" customHeight="1">
      <c r="A100" s="81" t="s">
        <v>76</v>
      </c>
      <c r="B100" s="46"/>
      <c r="C100" s="9"/>
      <c r="D100" s="9"/>
      <c r="E100" s="175"/>
      <c r="F100" s="175"/>
      <c r="G100" s="175"/>
      <c r="H100" s="175"/>
      <c r="I100" s="175"/>
      <c r="J100" s="9"/>
      <c r="K100" s="175" t="s">
        <v>86</v>
      </c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5"/>
      <c r="AE100" s="175"/>
      <c r="AF100" s="175"/>
      <c r="AG100" s="179">
        <f>'SO01_7R - SO01-7 Atletick...'!J34</f>
        <v>357591.47</v>
      </c>
      <c r="AH100" s="180"/>
      <c r="AI100" s="180"/>
      <c r="AJ100" s="180"/>
      <c r="AK100" s="180"/>
      <c r="AL100" s="180"/>
      <c r="AM100" s="180"/>
      <c r="AN100" s="179">
        <f t="shared" si="0"/>
        <v>429109.75999999995</v>
      </c>
      <c r="AO100" s="180"/>
      <c r="AP100" s="180"/>
      <c r="AQ100" s="82" t="s">
        <v>78</v>
      </c>
      <c r="AR100" s="46"/>
      <c r="AS100" s="83">
        <v>0</v>
      </c>
      <c r="AT100" s="84">
        <f t="shared" si="1"/>
        <v>71518.289999999994</v>
      </c>
      <c r="AU100" s="85">
        <f>'SO01_7R - SO01-7 Atletick...'!P135</f>
        <v>1842.7874920000002</v>
      </c>
      <c r="AV100" s="84">
        <f>'SO01_7R - SO01-7 Atletick...'!J37</f>
        <v>0</v>
      </c>
      <c r="AW100" s="84">
        <f>'SO01_7R - SO01-7 Atletick...'!J38</f>
        <v>71518.289999999994</v>
      </c>
      <c r="AX100" s="84">
        <f>'SO01_7R - SO01-7 Atletick...'!J39</f>
        <v>0</v>
      </c>
      <c r="AY100" s="84">
        <f>'SO01_7R - SO01-7 Atletick...'!J40</f>
        <v>0</v>
      </c>
      <c r="AZ100" s="84">
        <f>'SO01_7R - SO01-7 Atletick...'!F37</f>
        <v>0</v>
      </c>
      <c r="BA100" s="84">
        <f>'SO01_7R - SO01-7 Atletick...'!F38</f>
        <v>357591.47</v>
      </c>
      <c r="BB100" s="84">
        <f>'SO01_7R - SO01-7 Atletick...'!F39</f>
        <v>0</v>
      </c>
      <c r="BC100" s="84">
        <f>'SO01_7R - SO01-7 Atletick...'!F40</f>
        <v>0</v>
      </c>
      <c r="BD100" s="86">
        <f>'SO01_7R - SO01-7 Atletick...'!F41</f>
        <v>0</v>
      </c>
      <c r="BT100" s="20" t="s">
        <v>79</v>
      </c>
      <c r="BV100" s="20" t="s">
        <v>70</v>
      </c>
      <c r="BW100" s="20" t="s">
        <v>87</v>
      </c>
      <c r="BX100" s="20" t="s">
        <v>75</v>
      </c>
      <c r="CL100" s="20" t="s">
        <v>1</v>
      </c>
    </row>
    <row r="101" spans="1:90" s="3" customFormat="1" ht="16.5" customHeight="1">
      <c r="A101" s="81" t="s">
        <v>76</v>
      </c>
      <c r="B101" s="46"/>
      <c r="C101" s="9"/>
      <c r="D101" s="9"/>
      <c r="E101" s="175"/>
      <c r="F101" s="175"/>
      <c r="G101" s="175"/>
      <c r="H101" s="175"/>
      <c r="I101" s="175"/>
      <c r="J101" s="9"/>
      <c r="K101" s="175" t="s">
        <v>88</v>
      </c>
      <c r="L101" s="175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75"/>
      <c r="X101" s="175"/>
      <c r="Y101" s="175"/>
      <c r="Z101" s="175"/>
      <c r="AA101" s="175"/>
      <c r="AB101" s="175"/>
      <c r="AC101" s="175"/>
      <c r="AD101" s="175"/>
      <c r="AE101" s="175"/>
      <c r="AF101" s="175"/>
      <c r="AG101" s="179">
        <f>'SO01_8R - SO01-08 Pieskov...'!J34</f>
        <v>1413.64</v>
      </c>
      <c r="AH101" s="180"/>
      <c r="AI101" s="180"/>
      <c r="AJ101" s="180"/>
      <c r="AK101" s="180"/>
      <c r="AL101" s="180"/>
      <c r="AM101" s="180"/>
      <c r="AN101" s="179">
        <f t="shared" si="0"/>
        <v>1696.3700000000001</v>
      </c>
      <c r="AO101" s="180"/>
      <c r="AP101" s="180"/>
      <c r="AQ101" s="82" t="s">
        <v>78</v>
      </c>
      <c r="AR101" s="46"/>
      <c r="AS101" s="83">
        <v>0</v>
      </c>
      <c r="AT101" s="84">
        <f t="shared" si="1"/>
        <v>282.73</v>
      </c>
      <c r="AU101" s="85">
        <f>'SO01_8R - SO01-08 Pieskov...'!P130</f>
        <v>8.6212350000000004</v>
      </c>
      <c r="AV101" s="84">
        <f>'SO01_8R - SO01-08 Pieskov...'!J37</f>
        <v>0</v>
      </c>
      <c r="AW101" s="84">
        <f>'SO01_8R - SO01-08 Pieskov...'!J38</f>
        <v>282.73</v>
      </c>
      <c r="AX101" s="84">
        <f>'SO01_8R - SO01-08 Pieskov...'!J39</f>
        <v>0</v>
      </c>
      <c r="AY101" s="84">
        <f>'SO01_8R - SO01-08 Pieskov...'!J40</f>
        <v>0</v>
      </c>
      <c r="AZ101" s="84">
        <f>'SO01_8R - SO01-08 Pieskov...'!F37</f>
        <v>0</v>
      </c>
      <c r="BA101" s="84">
        <f>'SO01_8R - SO01-08 Pieskov...'!F38</f>
        <v>1413.64</v>
      </c>
      <c r="BB101" s="84">
        <f>'SO01_8R - SO01-08 Pieskov...'!F39</f>
        <v>0</v>
      </c>
      <c r="BC101" s="84">
        <f>'SO01_8R - SO01-08 Pieskov...'!F40</f>
        <v>0</v>
      </c>
      <c r="BD101" s="86">
        <f>'SO01_8R - SO01-08 Pieskov...'!F41</f>
        <v>0</v>
      </c>
      <c r="BT101" s="20" t="s">
        <v>79</v>
      </c>
      <c r="BV101" s="20" t="s">
        <v>70</v>
      </c>
      <c r="BW101" s="20" t="s">
        <v>89</v>
      </c>
      <c r="BX101" s="20" t="s">
        <v>75</v>
      </c>
      <c r="CL101" s="20" t="s">
        <v>1</v>
      </c>
    </row>
    <row r="102" spans="1:90" s="3" customFormat="1" ht="16.5" customHeight="1">
      <c r="A102" s="81" t="s">
        <v>76</v>
      </c>
      <c r="B102" s="46"/>
      <c r="C102" s="9"/>
      <c r="D102" s="9"/>
      <c r="E102" s="175"/>
      <c r="F102" s="175"/>
      <c r="G102" s="175"/>
      <c r="H102" s="175"/>
      <c r="I102" s="175"/>
      <c r="J102" s="9"/>
      <c r="K102" s="175" t="s">
        <v>90</v>
      </c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9">
        <f>'SO01_9R - SO01-09 Bicyklo...'!J34</f>
        <v>9932.89</v>
      </c>
      <c r="AH102" s="180"/>
      <c r="AI102" s="180"/>
      <c r="AJ102" s="180"/>
      <c r="AK102" s="180"/>
      <c r="AL102" s="180"/>
      <c r="AM102" s="180"/>
      <c r="AN102" s="179">
        <f t="shared" si="0"/>
        <v>11919.47</v>
      </c>
      <c r="AO102" s="180"/>
      <c r="AP102" s="180"/>
      <c r="AQ102" s="82" t="s">
        <v>78</v>
      </c>
      <c r="AR102" s="46"/>
      <c r="AS102" s="83">
        <v>0</v>
      </c>
      <c r="AT102" s="84">
        <f t="shared" si="1"/>
        <v>1986.58</v>
      </c>
      <c r="AU102" s="85">
        <f>'SO01_9R - SO01-09 Bicyklo...'!P130</f>
        <v>259.68520599999999</v>
      </c>
      <c r="AV102" s="84">
        <f>'SO01_9R - SO01-09 Bicyklo...'!J37</f>
        <v>0</v>
      </c>
      <c r="AW102" s="84">
        <f>'SO01_9R - SO01-09 Bicyklo...'!J38</f>
        <v>1986.58</v>
      </c>
      <c r="AX102" s="84">
        <f>'SO01_9R - SO01-09 Bicyklo...'!J39</f>
        <v>0</v>
      </c>
      <c r="AY102" s="84">
        <f>'SO01_9R - SO01-09 Bicyklo...'!J40</f>
        <v>0</v>
      </c>
      <c r="AZ102" s="84">
        <f>'SO01_9R - SO01-09 Bicyklo...'!F37</f>
        <v>0</v>
      </c>
      <c r="BA102" s="84">
        <f>'SO01_9R - SO01-09 Bicyklo...'!F38</f>
        <v>9932.89</v>
      </c>
      <c r="BB102" s="84">
        <f>'SO01_9R - SO01-09 Bicyklo...'!F39</f>
        <v>0</v>
      </c>
      <c r="BC102" s="84">
        <f>'SO01_9R - SO01-09 Bicyklo...'!F40</f>
        <v>0</v>
      </c>
      <c r="BD102" s="86">
        <f>'SO01_9R - SO01-09 Bicyklo...'!F41</f>
        <v>0</v>
      </c>
      <c r="BT102" s="20" t="s">
        <v>79</v>
      </c>
      <c r="BV102" s="20" t="s">
        <v>70</v>
      </c>
      <c r="BW102" s="20" t="s">
        <v>91</v>
      </c>
      <c r="BX102" s="20" t="s">
        <v>75</v>
      </c>
      <c r="CL102" s="20" t="s">
        <v>1</v>
      </c>
    </row>
    <row r="103" spans="1:90" s="3" customFormat="1" ht="23.25" customHeight="1">
      <c r="A103" s="81" t="s">
        <v>76</v>
      </c>
      <c r="B103" s="46"/>
      <c r="C103" s="9"/>
      <c r="D103" s="9"/>
      <c r="E103" s="175"/>
      <c r="F103" s="175"/>
      <c r="G103" s="175"/>
      <c r="H103" s="175"/>
      <c r="I103" s="175"/>
      <c r="J103" s="9"/>
      <c r="K103" s="175" t="s">
        <v>92</v>
      </c>
      <c r="L103" s="17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75"/>
      <c r="X103" s="175"/>
      <c r="Y103" s="175"/>
      <c r="Z103" s="175"/>
      <c r="AA103" s="175"/>
      <c r="AB103" s="175"/>
      <c r="AC103" s="175"/>
      <c r="AD103" s="175"/>
      <c r="AE103" s="175"/>
      <c r="AF103" s="175"/>
      <c r="AG103" s="179">
        <f>'SO01_11R - SO01-11 Rampa'!J34</f>
        <v>20999.67</v>
      </c>
      <c r="AH103" s="180"/>
      <c r="AI103" s="180"/>
      <c r="AJ103" s="180"/>
      <c r="AK103" s="180"/>
      <c r="AL103" s="180"/>
      <c r="AM103" s="180"/>
      <c r="AN103" s="179">
        <f t="shared" si="0"/>
        <v>25199.599999999999</v>
      </c>
      <c r="AO103" s="180"/>
      <c r="AP103" s="180"/>
      <c r="AQ103" s="82" t="s">
        <v>78</v>
      </c>
      <c r="AR103" s="46"/>
      <c r="AS103" s="83">
        <v>0</v>
      </c>
      <c r="AT103" s="84">
        <f t="shared" si="1"/>
        <v>4199.93</v>
      </c>
      <c r="AU103" s="85">
        <f>'SO01_11R - SO01-11 Rampa'!P128</f>
        <v>391.8904</v>
      </c>
      <c r="AV103" s="84">
        <f>'SO01_11R - SO01-11 Rampa'!J37</f>
        <v>0</v>
      </c>
      <c r="AW103" s="84">
        <f>'SO01_11R - SO01-11 Rampa'!J38</f>
        <v>4199.93</v>
      </c>
      <c r="AX103" s="84">
        <f>'SO01_11R - SO01-11 Rampa'!J39</f>
        <v>0</v>
      </c>
      <c r="AY103" s="84">
        <f>'SO01_11R - SO01-11 Rampa'!J40</f>
        <v>0</v>
      </c>
      <c r="AZ103" s="84">
        <f>'SO01_11R - SO01-11 Rampa'!F37</f>
        <v>0</v>
      </c>
      <c r="BA103" s="84">
        <f>'SO01_11R - SO01-11 Rampa'!F38</f>
        <v>20999.67</v>
      </c>
      <c r="BB103" s="84">
        <f>'SO01_11R - SO01-11 Rampa'!F39</f>
        <v>0</v>
      </c>
      <c r="BC103" s="84">
        <f>'SO01_11R - SO01-11 Rampa'!F40</f>
        <v>0</v>
      </c>
      <c r="BD103" s="86">
        <f>'SO01_11R - SO01-11 Rampa'!F41</f>
        <v>0</v>
      </c>
      <c r="BT103" s="20" t="s">
        <v>79</v>
      </c>
      <c r="BV103" s="20" t="s">
        <v>70</v>
      </c>
      <c r="BW103" s="20" t="s">
        <v>93</v>
      </c>
      <c r="BX103" s="20" t="s">
        <v>75</v>
      </c>
      <c r="CL103" s="20" t="s">
        <v>1</v>
      </c>
    </row>
    <row r="104" spans="1:90" s="3" customFormat="1" ht="16.5" customHeight="1">
      <c r="A104" s="81" t="s">
        <v>76</v>
      </c>
      <c r="B104" s="46"/>
      <c r="C104" s="9"/>
      <c r="D104" s="9"/>
      <c r="E104" s="175"/>
      <c r="F104" s="175"/>
      <c r="G104" s="175"/>
      <c r="H104" s="175"/>
      <c r="I104" s="175"/>
      <c r="J104" s="9"/>
      <c r="K104" s="175" t="s">
        <v>94</v>
      </c>
      <c r="L104" s="175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75"/>
      <c r="X104" s="175"/>
      <c r="Y104" s="175"/>
      <c r="Z104" s="175"/>
      <c r="AA104" s="175"/>
      <c r="AB104" s="175"/>
      <c r="AC104" s="175"/>
      <c r="AD104" s="175"/>
      <c r="AE104" s="175"/>
      <c r="AF104" s="175"/>
      <c r="AG104" s="179">
        <f>'I. - D1.3 Zdravotechnika'!J34</f>
        <v>3648.41</v>
      </c>
      <c r="AH104" s="180"/>
      <c r="AI104" s="180"/>
      <c r="AJ104" s="180"/>
      <c r="AK104" s="180"/>
      <c r="AL104" s="180"/>
      <c r="AM104" s="180"/>
      <c r="AN104" s="179">
        <f t="shared" si="0"/>
        <v>4378.09</v>
      </c>
      <c r="AO104" s="180"/>
      <c r="AP104" s="180"/>
      <c r="AQ104" s="82" t="s">
        <v>78</v>
      </c>
      <c r="AR104" s="46"/>
      <c r="AS104" s="83">
        <v>0</v>
      </c>
      <c r="AT104" s="84">
        <f t="shared" si="1"/>
        <v>729.68</v>
      </c>
      <c r="AU104" s="85">
        <f>'I. - D1.3 Zdravotechnika'!P132</f>
        <v>0</v>
      </c>
      <c r="AV104" s="84">
        <f>'I. - D1.3 Zdravotechnika'!J37</f>
        <v>0</v>
      </c>
      <c r="AW104" s="84">
        <f>'I. - D1.3 Zdravotechnika'!J38</f>
        <v>729.68</v>
      </c>
      <c r="AX104" s="84">
        <f>'I. - D1.3 Zdravotechnika'!J39</f>
        <v>0</v>
      </c>
      <c r="AY104" s="84">
        <f>'I. - D1.3 Zdravotechnika'!J40</f>
        <v>0</v>
      </c>
      <c r="AZ104" s="84">
        <f>'I. - D1.3 Zdravotechnika'!F37</f>
        <v>0</v>
      </c>
      <c r="BA104" s="84">
        <f>'I. - D1.3 Zdravotechnika'!F38</f>
        <v>3648.41</v>
      </c>
      <c r="BB104" s="84">
        <f>'I. - D1.3 Zdravotechnika'!F39</f>
        <v>0</v>
      </c>
      <c r="BC104" s="84">
        <f>'I. - D1.3 Zdravotechnika'!F40</f>
        <v>0</v>
      </c>
      <c r="BD104" s="86">
        <f>'I. - D1.3 Zdravotechnika'!F41</f>
        <v>0</v>
      </c>
      <c r="BT104" s="20" t="s">
        <v>79</v>
      </c>
      <c r="BV104" s="20" t="s">
        <v>70</v>
      </c>
      <c r="BW104" s="20" t="s">
        <v>95</v>
      </c>
      <c r="BX104" s="20" t="s">
        <v>75</v>
      </c>
      <c r="CL104" s="20" t="s">
        <v>1</v>
      </c>
    </row>
    <row r="105" spans="1:90" s="3" customFormat="1" ht="16.5" customHeight="1">
      <c r="A105" s="81" t="s">
        <v>76</v>
      </c>
      <c r="B105" s="46"/>
      <c r="C105" s="9"/>
      <c r="D105" s="9"/>
      <c r="E105" s="175"/>
      <c r="F105" s="175"/>
      <c r="G105" s="175"/>
      <c r="H105" s="175"/>
      <c r="I105" s="175"/>
      <c r="J105" s="9"/>
      <c r="K105" s="175" t="s">
        <v>96</v>
      </c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5"/>
      <c r="Z105" s="175"/>
      <c r="AA105" s="175"/>
      <c r="AB105" s="175"/>
      <c r="AC105" s="175"/>
      <c r="AD105" s="175"/>
      <c r="AE105" s="175"/>
      <c r="AF105" s="175"/>
      <c r="AG105" s="179">
        <f>'X1 - D1.3 Areálové siete'!J34</f>
        <v>16346.08</v>
      </c>
      <c r="AH105" s="180"/>
      <c r="AI105" s="180"/>
      <c r="AJ105" s="180"/>
      <c r="AK105" s="180"/>
      <c r="AL105" s="180"/>
      <c r="AM105" s="180"/>
      <c r="AN105" s="179">
        <f t="shared" si="0"/>
        <v>19615.3</v>
      </c>
      <c r="AO105" s="180"/>
      <c r="AP105" s="180"/>
      <c r="AQ105" s="82" t="s">
        <v>78</v>
      </c>
      <c r="AR105" s="46"/>
      <c r="AS105" s="83">
        <v>0</v>
      </c>
      <c r="AT105" s="84">
        <f t="shared" si="1"/>
        <v>3269.22</v>
      </c>
      <c r="AU105" s="85">
        <f>'X1 - D1.3 Areálové siete'!P131</f>
        <v>0</v>
      </c>
      <c r="AV105" s="84">
        <f>'X1 - D1.3 Areálové siete'!J37</f>
        <v>0</v>
      </c>
      <c r="AW105" s="84">
        <f>'X1 - D1.3 Areálové siete'!J38</f>
        <v>3269.22</v>
      </c>
      <c r="AX105" s="84">
        <f>'X1 - D1.3 Areálové siete'!J39</f>
        <v>0</v>
      </c>
      <c r="AY105" s="84">
        <f>'X1 - D1.3 Areálové siete'!J40</f>
        <v>0</v>
      </c>
      <c r="AZ105" s="84">
        <f>'X1 - D1.3 Areálové siete'!F37</f>
        <v>0</v>
      </c>
      <c r="BA105" s="84">
        <f>'X1 - D1.3 Areálové siete'!F38</f>
        <v>16346.08</v>
      </c>
      <c r="BB105" s="84">
        <f>'X1 - D1.3 Areálové siete'!F39</f>
        <v>0</v>
      </c>
      <c r="BC105" s="84">
        <f>'X1 - D1.3 Areálové siete'!F40</f>
        <v>0</v>
      </c>
      <c r="BD105" s="86">
        <f>'X1 - D1.3 Areálové siete'!F41</f>
        <v>0</v>
      </c>
      <c r="BT105" s="20" t="s">
        <v>79</v>
      </c>
      <c r="BV105" s="20" t="s">
        <v>70</v>
      </c>
      <c r="BW105" s="20" t="s">
        <v>97</v>
      </c>
      <c r="BX105" s="20" t="s">
        <v>75</v>
      </c>
      <c r="CL105" s="20" t="s">
        <v>1</v>
      </c>
    </row>
    <row r="106" spans="1:90" s="3" customFormat="1" ht="16.5" customHeight="1">
      <c r="A106" s="81" t="s">
        <v>76</v>
      </c>
      <c r="B106" s="46"/>
      <c r="C106" s="9"/>
      <c r="D106" s="9"/>
      <c r="E106" s="175"/>
      <c r="F106" s="175"/>
      <c r="G106" s="175"/>
      <c r="H106" s="175"/>
      <c r="I106" s="175"/>
      <c r="J106" s="9"/>
      <c r="K106" s="175" t="s">
        <v>98</v>
      </c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9">
        <f>'D1.4 - D1.4 Elektroinštal...'!J34</f>
        <v>5191.55</v>
      </c>
      <c r="AH106" s="180"/>
      <c r="AI106" s="180"/>
      <c r="AJ106" s="180"/>
      <c r="AK106" s="180"/>
      <c r="AL106" s="180"/>
      <c r="AM106" s="180"/>
      <c r="AN106" s="179">
        <f t="shared" si="0"/>
        <v>6229.8600000000006</v>
      </c>
      <c r="AO106" s="180"/>
      <c r="AP106" s="180"/>
      <c r="AQ106" s="82" t="s">
        <v>78</v>
      </c>
      <c r="AR106" s="46"/>
      <c r="AS106" s="83">
        <v>0</v>
      </c>
      <c r="AT106" s="84">
        <f t="shared" si="1"/>
        <v>1038.31</v>
      </c>
      <c r="AU106" s="85">
        <f>'D1.4 - D1.4 Elektroinštal...'!P131</f>
        <v>0</v>
      </c>
      <c r="AV106" s="84">
        <f>'D1.4 - D1.4 Elektroinštal...'!J37</f>
        <v>0</v>
      </c>
      <c r="AW106" s="84">
        <f>'D1.4 - D1.4 Elektroinštal...'!J38</f>
        <v>1038.31</v>
      </c>
      <c r="AX106" s="84">
        <f>'D1.4 - D1.4 Elektroinštal...'!J39</f>
        <v>0</v>
      </c>
      <c r="AY106" s="84">
        <f>'D1.4 - D1.4 Elektroinštal...'!J40</f>
        <v>0</v>
      </c>
      <c r="AZ106" s="84">
        <f>'D1.4 - D1.4 Elektroinštal...'!F37</f>
        <v>0</v>
      </c>
      <c r="BA106" s="84">
        <f>'D1.4 - D1.4 Elektroinštal...'!F38</f>
        <v>5191.55</v>
      </c>
      <c r="BB106" s="84">
        <f>'D1.4 - D1.4 Elektroinštal...'!F39</f>
        <v>0</v>
      </c>
      <c r="BC106" s="84">
        <f>'D1.4 - D1.4 Elektroinštal...'!F40</f>
        <v>0</v>
      </c>
      <c r="BD106" s="86">
        <f>'D1.4 - D1.4 Elektroinštal...'!F41</f>
        <v>0</v>
      </c>
      <c r="BT106" s="20" t="s">
        <v>79</v>
      </c>
      <c r="BV106" s="20" t="s">
        <v>70</v>
      </c>
      <c r="BW106" s="20" t="s">
        <v>99</v>
      </c>
      <c r="BX106" s="20" t="s">
        <v>75</v>
      </c>
      <c r="CL106" s="20" t="s">
        <v>1</v>
      </c>
    </row>
    <row r="107" spans="1:90" s="3" customFormat="1" ht="16.5" customHeight="1">
      <c r="A107" s="81" t="s">
        <v>76</v>
      </c>
      <c r="B107" s="46"/>
      <c r="C107" s="9"/>
      <c r="D107" s="9"/>
      <c r="E107" s="175"/>
      <c r="F107" s="175"/>
      <c r="G107" s="175"/>
      <c r="H107" s="175"/>
      <c r="I107" s="175"/>
      <c r="J107" s="9"/>
      <c r="K107" s="175" t="s">
        <v>100</v>
      </c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5"/>
      <c r="AE107" s="175"/>
      <c r="AF107" s="175"/>
      <c r="AG107" s="179">
        <f>'SO02 - SO 02 Areálové osv...'!J34</f>
        <v>20086.669999999998</v>
      </c>
      <c r="AH107" s="180"/>
      <c r="AI107" s="180"/>
      <c r="AJ107" s="180"/>
      <c r="AK107" s="180"/>
      <c r="AL107" s="180"/>
      <c r="AM107" s="180"/>
      <c r="AN107" s="179">
        <f t="shared" si="0"/>
        <v>24104</v>
      </c>
      <c r="AO107" s="180"/>
      <c r="AP107" s="180"/>
      <c r="AQ107" s="82" t="s">
        <v>78</v>
      </c>
      <c r="AR107" s="46"/>
      <c r="AS107" s="83">
        <v>0</v>
      </c>
      <c r="AT107" s="84">
        <f t="shared" si="1"/>
        <v>4017.33</v>
      </c>
      <c r="AU107" s="85">
        <f>'SO02 - SO 02 Areálové osv...'!P131</f>
        <v>0</v>
      </c>
      <c r="AV107" s="84">
        <f>'SO02 - SO 02 Areálové osv...'!J37</f>
        <v>0</v>
      </c>
      <c r="AW107" s="84">
        <f>'SO02 - SO 02 Areálové osv...'!J38</f>
        <v>4017.33</v>
      </c>
      <c r="AX107" s="84">
        <f>'SO02 - SO 02 Areálové osv...'!J39</f>
        <v>0</v>
      </c>
      <c r="AY107" s="84">
        <f>'SO02 - SO 02 Areálové osv...'!J40</f>
        <v>0</v>
      </c>
      <c r="AZ107" s="84">
        <f>'SO02 - SO 02 Areálové osv...'!F37</f>
        <v>0</v>
      </c>
      <c r="BA107" s="84">
        <f>'SO02 - SO 02 Areálové osv...'!F38</f>
        <v>20086.669999999998</v>
      </c>
      <c r="BB107" s="84">
        <f>'SO02 - SO 02 Areálové osv...'!F39</f>
        <v>0</v>
      </c>
      <c r="BC107" s="84">
        <f>'SO02 - SO 02 Areálové osv...'!F40</f>
        <v>0</v>
      </c>
      <c r="BD107" s="86">
        <f>'SO02 - SO 02 Areálové osv...'!F41</f>
        <v>0</v>
      </c>
      <c r="BT107" s="20" t="s">
        <v>79</v>
      </c>
      <c r="BV107" s="20" t="s">
        <v>70</v>
      </c>
      <c r="BW107" s="20" t="s">
        <v>101</v>
      </c>
      <c r="BX107" s="20" t="s">
        <v>75</v>
      </c>
      <c r="CL107" s="20" t="s">
        <v>1</v>
      </c>
    </row>
    <row r="108" spans="1:90" s="3" customFormat="1" ht="23.25" customHeight="1">
      <c r="A108" s="81" t="s">
        <v>76</v>
      </c>
      <c r="B108" s="46"/>
      <c r="C108" s="9"/>
      <c r="D108" s="9"/>
      <c r="E108" s="175"/>
      <c r="F108" s="175"/>
      <c r="G108" s="175"/>
      <c r="H108" s="175"/>
      <c r="I108" s="175"/>
      <c r="J108" s="9"/>
      <c r="K108" s="175" t="s">
        <v>102</v>
      </c>
      <c r="L108" s="175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75"/>
      <c r="X108" s="175"/>
      <c r="Y108" s="175"/>
      <c r="Z108" s="175"/>
      <c r="AA108" s="175"/>
      <c r="AB108" s="175"/>
      <c r="AC108" s="175"/>
      <c r="AD108" s="175"/>
      <c r="AE108" s="175"/>
      <c r="AF108" s="175"/>
      <c r="AG108" s="179">
        <f>'SO 04rev - SO 04 Exteriér...'!J34</f>
        <v>205002.92</v>
      </c>
      <c r="AH108" s="180"/>
      <c r="AI108" s="180"/>
      <c r="AJ108" s="180"/>
      <c r="AK108" s="180"/>
      <c r="AL108" s="180"/>
      <c r="AM108" s="180"/>
      <c r="AN108" s="179">
        <f t="shared" si="0"/>
        <v>246003.5</v>
      </c>
      <c r="AO108" s="180"/>
      <c r="AP108" s="180"/>
      <c r="AQ108" s="82" t="s">
        <v>78</v>
      </c>
      <c r="AR108" s="46"/>
      <c r="AS108" s="83">
        <v>0</v>
      </c>
      <c r="AT108" s="84">
        <f t="shared" si="1"/>
        <v>41000.58</v>
      </c>
      <c r="AU108" s="85">
        <f>'SO 04rev - SO 04 Exteriér...'!P134</f>
        <v>4343.1648989999994</v>
      </c>
      <c r="AV108" s="84">
        <f>'SO 04rev - SO 04 Exteriér...'!J37</f>
        <v>0</v>
      </c>
      <c r="AW108" s="84">
        <f>'SO 04rev - SO 04 Exteriér...'!J38</f>
        <v>41000.58</v>
      </c>
      <c r="AX108" s="84">
        <f>'SO 04rev - SO 04 Exteriér...'!J39</f>
        <v>0</v>
      </c>
      <c r="AY108" s="84">
        <f>'SO 04rev - SO 04 Exteriér...'!J40</f>
        <v>0</v>
      </c>
      <c r="AZ108" s="84">
        <f>'SO 04rev - SO 04 Exteriér...'!F37</f>
        <v>0</v>
      </c>
      <c r="BA108" s="84">
        <f>'SO 04rev - SO 04 Exteriér...'!F38</f>
        <v>205002.92</v>
      </c>
      <c r="BB108" s="84">
        <f>'SO 04rev - SO 04 Exteriér...'!F39</f>
        <v>0</v>
      </c>
      <c r="BC108" s="84">
        <f>'SO 04rev - SO 04 Exteriér...'!F40</f>
        <v>0</v>
      </c>
      <c r="BD108" s="86">
        <f>'SO 04rev - SO 04 Exteriér...'!F41</f>
        <v>0</v>
      </c>
      <c r="BT108" s="20" t="s">
        <v>79</v>
      </c>
      <c r="BV108" s="20" t="s">
        <v>70</v>
      </c>
      <c r="BW108" s="20" t="s">
        <v>103</v>
      </c>
      <c r="BX108" s="20" t="s">
        <v>75</v>
      </c>
      <c r="CL108" s="20" t="s">
        <v>1</v>
      </c>
    </row>
    <row r="109" spans="1:90" s="3" customFormat="1" ht="23.25" customHeight="1">
      <c r="A109" s="81" t="s">
        <v>76</v>
      </c>
      <c r="B109" s="46"/>
      <c r="C109" s="9"/>
      <c r="D109" s="9"/>
      <c r="E109" s="175"/>
      <c r="F109" s="175"/>
      <c r="G109" s="175"/>
      <c r="H109" s="175"/>
      <c r="I109" s="175"/>
      <c r="J109" s="9"/>
      <c r="K109" s="175" t="s">
        <v>104</v>
      </c>
      <c r="L109" s="175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75"/>
      <c r="X109" s="175"/>
      <c r="Y109" s="175"/>
      <c r="Z109" s="175"/>
      <c r="AA109" s="175"/>
      <c r="AB109" s="175"/>
      <c r="AC109" s="175"/>
      <c r="AD109" s="175"/>
      <c r="AE109" s="175"/>
      <c r="AF109" s="175"/>
      <c r="AG109" s="179">
        <f>'SO 04_1R - SO 04.1 Zavlaž...'!J34</f>
        <v>6965.46</v>
      </c>
      <c r="AH109" s="180"/>
      <c r="AI109" s="180"/>
      <c r="AJ109" s="180"/>
      <c r="AK109" s="180"/>
      <c r="AL109" s="180"/>
      <c r="AM109" s="180"/>
      <c r="AN109" s="179">
        <f t="shared" si="0"/>
        <v>8358.5499999999993</v>
      </c>
      <c r="AO109" s="180"/>
      <c r="AP109" s="180"/>
      <c r="AQ109" s="82" t="s">
        <v>78</v>
      </c>
      <c r="AR109" s="46"/>
      <c r="AS109" s="83">
        <v>0</v>
      </c>
      <c r="AT109" s="84">
        <f t="shared" si="1"/>
        <v>1393.09</v>
      </c>
      <c r="AU109" s="85">
        <f>'SO 04_1R - SO 04.1 Zavlaž...'!P137</f>
        <v>0</v>
      </c>
      <c r="AV109" s="84">
        <f>'SO 04_1R - SO 04.1 Zavlaž...'!J37</f>
        <v>0</v>
      </c>
      <c r="AW109" s="84">
        <f>'SO 04_1R - SO 04.1 Zavlaž...'!J38</f>
        <v>1393.09</v>
      </c>
      <c r="AX109" s="84">
        <f>'SO 04_1R - SO 04.1 Zavlaž...'!J39</f>
        <v>0</v>
      </c>
      <c r="AY109" s="84">
        <f>'SO 04_1R - SO 04.1 Zavlaž...'!J40</f>
        <v>0</v>
      </c>
      <c r="AZ109" s="84">
        <f>'SO 04_1R - SO 04.1 Zavlaž...'!F37</f>
        <v>0</v>
      </c>
      <c r="BA109" s="84">
        <f>'SO 04_1R - SO 04.1 Zavlaž...'!F38</f>
        <v>6965.46</v>
      </c>
      <c r="BB109" s="84">
        <f>'SO 04_1R - SO 04.1 Zavlaž...'!F39</f>
        <v>0</v>
      </c>
      <c r="BC109" s="84">
        <f>'SO 04_1R - SO 04.1 Zavlaž...'!F40</f>
        <v>0</v>
      </c>
      <c r="BD109" s="86">
        <f>'SO 04_1R - SO 04.1 Zavlaž...'!F41</f>
        <v>0</v>
      </c>
      <c r="BT109" s="20" t="s">
        <v>79</v>
      </c>
      <c r="BV109" s="20" t="s">
        <v>70</v>
      </c>
      <c r="BW109" s="20" t="s">
        <v>105</v>
      </c>
      <c r="BX109" s="20" t="s">
        <v>75</v>
      </c>
      <c r="CL109" s="20" t="s">
        <v>1</v>
      </c>
    </row>
    <row r="110" spans="1:90" s="3" customFormat="1" ht="16.5" customHeight="1">
      <c r="A110" s="81" t="s">
        <v>76</v>
      </c>
      <c r="B110" s="46"/>
      <c r="C110" s="9"/>
      <c r="D110" s="9"/>
      <c r="E110" s="175"/>
      <c r="F110" s="175"/>
      <c r="G110" s="175"/>
      <c r="H110" s="175"/>
      <c r="I110" s="175"/>
      <c r="J110" s="9"/>
      <c r="K110" s="175" t="s">
        <v>106</v>
      </c>
      <c r="L110" s="175"/>
      <c r="M110" s="175"/>
      <c r="N110" s="175"/>
      <c r="O110" s="175"/>
      <c r="P110" s="175"/>
      <c r="Q110" s="175"/>
      <c r="R110" s="175"/>
      <c r="S110" s="175"/>
      <c r="T110" s="175"/>
      <c r="U110" s="175"/>
      <c r="V110" s="175"/>
      <c r="W110" s="175"/>
      <c r="X110" s="175"/>
      <c r="Y110" s="175"/>
      <c r="Z110" s="175"/>
      <c r="AA110" s="175"/>
      <c r="AB110" s="175"/>
      <c r="AC110" s="175"/>
      <c r="AD110" s="175"/>
      <c r="AE110" s="175"/>
      <c r="AF110" s="175"/>
      <c r="AG110" s="179">
        <f>'X2 - SO 05 Dažďová kanali...'!J34</f>
        <v>5138.3999999999996</v>
      </c>
      <c r="AH110" s="180"/>
      <c r="AI110" s="180"/>
      <c r="AJ110" s="180"/>
      <c r="AK110" s="180"/>
      <c r="AL110" s="180"/>
      <c r="AM110" s="180"/>
      <c r="AN110" s="179">
        <f t="shared" si="0"/>
        <v>6166.08</v>
      </c>
      <c r="AO110" s="180"/>
      <c r="AP110" s="180"/>
      <c r="AQ110" s="82" t="s">
        <v>78</v>
      </c>
      <c r="AR110" s="46"/>
      <c r="AS110" s="83">
        <v>0</v>
      </c>
      <c r="AT110" s="84">
        <f t="shared" si="1"/>
        <v>1027.68</v>
      </c>
      <c r="AU110" s="85">
        <f>'X2 - SO 05 Dažďová kanali...'!P128</f>
        <v>0</v>
      </c>
      <c r="AV110" s="84">
        <f>'X2 - SO 05 Dažďová kanali...'!J37</f>
        <v>0</v>
      </c>
      <c r="AW110" s="84">
        <f>'X2 - SO 05 Dažďová kanali...'!J38</f>
        <v>1027.68</v>
      </c>
      <c r="AX110" s="84">
        <f>'X2 - SO 05 Dažďová kanali...'!J39</f>
        <v>0</v>
      </c>
      <c r="AY110" s="84">
        <f>'X2 - SO 05 Dažďová kanali...'!J40</f>
        <v>0</v>
      </c>
      <c r="AZ110" s="84">
        <f>'X2 - SO 05 Dažďová kanali...'!F37</f>
        <v>0</v>
      </c>
      <c r="BA110" s="84">
        <f>'X2 - SO 05 Dažďová kanali...'!F38</f>
        <v>5138.3999999999996</v>
      </c>
      <c r="BB110" s="84">
        <f>'X2 - SO 05 Dažďová kanali...'!F39</f>
        <v>0</v>
      </c>
      <c r="BC110" s="84">
        <f>'X2 - SO 05 Dažďová kanali...'!F40</f>
        <v>0</v>
      </c>
      <c r="BD110" s="86">
        <f>'X2 - SO 05 Dažďová kanali...'!F41</f>
        <v>0</v>
      </c>
      <c r="BT110" s="20" t="s">
        <v>79</v>
      </c>
      <c r="BV110" s="20" t="s">
        <v>70</v>
      </c>
      <c r="BW110" s="20" t="s">
        <v>107</v>
      </c>
      <c r="BX110" s="20" t="s">
        <v>75</v>
      </c>
      <c r="CL110" s="20" t="s">
        <v>1</v>
      </c>
    </row>
    <row r="111" spans="1:90" s="3" customFormat="1" ht="16.5" customHeight="1">
      <c r="A111" s="81" t="s">
        <v>76</v>
      </c>
      <c r="B111" s="46"/>
      <c r="C111" s="9"/>
      <c r="D111" s="9"/>
      <c r="E111" s="175"/>
      <c r="F111" s="175"/>
      <c r="G111" s="175"/>
      <c r="H111" s="175"/>
      <c r="I111" s="175"/>
      <c r="J111" s="9"/>
      <c r="K111" s="175" t="s">
        <v>108</v>
      </c>
      <c r="L111" s="175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75"/>
      <c r="Z111" s="175"/>
      <c r="AA111" s="175"/>
      <c r="AB111" s="175"/>
      <c r="AC111" s="175"/>
      <c r="AD111" s="175"/>
      <c r="AE111" s="175"/>
      <c r="AF111" s="175"/>
      <c r="AG111" s="179">
        <f>'SO06 - SO 06 Prípojka sla...'!J34</f>
        <v>6320.63</v>
      </c>
      <c r="AH111" s="180"/>
      <c r="AI111" s="180"/>
      <c r="AJ111" s="180"/>
      <c r="AK111" s="180"/>
      <c r="AL111" s="180"/>
      <c r="AM111" s="180"/>
      <c r="AN111" s="179">
        <f t="shared" si="0"/>
        <v>7584.76</v>
      </c>
      <c r="AO111" s="180"/>
      <c r="AP111" s="180"/>
      <c r="AQ111" s="82" t="s">
        <v>78</v>
      </c>
      <c r="AR111" s="46"/>
      <c r="AS111" s="83">
        <v>0</v>
      </c>
      <c r="AT111" s="84">
        <f t="shared" si="1"/>
        <v>1264.1300000000001</v>
      </c>
      <c r="AU111" s="85">
        <f>'SO06 - SO 06 Prípojka sla...'!P131</f>
        <v>0</v>
      </c>
      <c r="AV111" s="84">
        <f>'SO06 - SO 06 Prípojka sla...'!J37</f>
        <v>0</v>
      </c>
      <c r="AW111" s="84">
        <f>'SO06 - SO 06 Prípojka sla...'!J38</f>
        <v>1264.1300000000001</v>
      </c>
      <c r="AX111" s="84">
        <f>'SO06 - SO 06 Prípojka sla...'!J39</f>
        <v>0</v>
      </c>
      <c r="AY111" s="84">
        <f>'SO06 - SO 06 Prípojka sla...'!J40</f>
        <v>0</v>
      </c>
      <c r="AZ111" s="84">
        <f>'SO06 - SO 06 Prípojka sla...'!F37</f>
        <v>0</v>
      </c>
      <c r="BA111" s="84">
        <f>'SO06 - SO 06 Prípojka sla...'!F38</f>
        <v>6320.63</v>
      </c>
      <c r="BB111" s="84">
        <f>'SO06 - SO 06 Prípojka sla...'!F39</f>
        <v>0</v>
      </c>
      <c r="BC111" s="84">
        <f>'SO06 - SO 06 Prípojka sla...'!F40</f>
        <v>0</v>
      </c>
      <c r="BD111" s="86">
        <f>'SO06 - SO 06 Prípojka sla...'!F41</f>
        <v>0</v>
      </c>
      <c r="BT111" s="20" t="s">
        <v>79</v>
      </c>
      <c r="BV111" s="20" t="s">
        <v>70</v>
      </c>
      <c r="BW111" s="20" t="s">
        <v>109</v>
      </c>
      <c r="BX111" s="20" t="s">
        <v>75</v>
      </c>
      <c r="CL111" s="20" t="s">
        <v>1</v>
      </c>
    </row>
    <row r="112" spans="1:90" s="3" customFormat="1" ht="16.5" customHeight="1">
      <c r="A112" s="81" t="s">
        <v>76</v>
      </c>
      <c r="B112" s="46"/>
      <c r="C112" s="9"/>
      <c r="D112" s="9"/>
      <c r="E112" s="175"/>
      <c r="F112" s="175"/>
      <c r="G112" s="175"/>
      <c r="H112" s="175"/>
      <c r="I112" s="175"/>
      <c r="J112" s="9"/>
      <c r="K112" s="175" t="s">
        <v>110</v>
      </c>
      <c r="L112" s="175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75"/>
      <c r="Z112" s="175"/>
      <c r="AA112" s="175"/>
      <c r="AB112" s="175"/>
      <c r="AC112" s="175"/>
      <c r="AD112" s="175"/>
      <c r="AE112" s="175"/>
      <c r="AF112" s="175"/>
      <c r="AG112" s="179">
        <f>'SO07 - SO 07 Prípojka NN'!J34</f>
        <v>6547.81</v>
      </c>
      <c r="AH112" s="180"/>
      <c r="AI112" s="180"/>
      <c r="AJ112" s="180"/>
      <c r="AK112" s="180"/>
      <c r="AL112" s="180"/>
      <c r="AM112" s="180"/>
      <c r="AN112" s="179">
        <f t="shared" si="0"/>
        <v>7857.3700000000008</v>
      </c>
      <c r="AO112" s="180"/>
      <c r="AP112" s="180"/>
      <c r="AQ112" s="82" t="s">
        <v>78</v>
      </c>
      <c r="AR112" s="46"/>
      <c r="AS112" s="87">
        <v>0</v>
      </c>
      <c r="AT112" s="88">
        <f t="shared" si="1"/>
        <v>1309.56</v>
      </c>
      <c r="AU112" s="89">
        <f>'SO07 - SO 07 Prípojka NN'!P131</f>
        <v>0</v>
      </c>
      <c r="AV112" s="88">
        <f>'SO07 - SO 07 Prípojka NN'!J37</f>
        <v>0</v>
      </c>
      <c r="AW112" s="88">
        <f>'SO07 - SO 07 Prípojka NN'!J38</f>
        <v>1309.56</v>
      </c>
      <c r="AX112" s="88">
        <f>'SO07 - SO 07 Prípojka NN'!J39</f>
        <v>0</v>
      </c>
      <c r="AY112" s="88">
        <f>'SO07 - SO 07 Prípojka NN'!J40</f>
        <v>0</v>
      </c>
      <c r="AZ112" s="88">
        <f>'SO07 - SO 07 Prípojka NN'!F37</f>
        <v>0</v>
      </c>
      <c r="BA112" s="88">
        <f>'SO07 - SO 07 Prípojka NN'!F38</f>
        <v>6547.81</v>
      </c>
      <c r="BB112" s="88">
        <f>'SO07 - SO 07 Prípojka NN'!F39</f>
        <v>0</v>
      </c>
      <c r="BC112" s="88">
        <f>'SO07 - SO 07 Prípojka NN'!F40</f>
        <v>0</v>
      </c>
      <c r="BD112" s="90">
        <f>'SO07 - SO 07 Prípojka NN'!F41</f>
        <v>0</v>
      </c>
      <c r="BT112" s="20" t="s">
        <v>79</v>
      </c>
      <c r="BV112" s="20" t="s">
        <v>70</v>
      </c>
      <c r="BW112" s="20" t="s">
        <v>111</v>
      </c>
      <c r="BX112" s="20" t="s">
        <v>75</v>
      </c>
      <c r="CL112" s="20" t="s">
        <v>1</v>
      </c>
    </row>
    <row r="113" spans="2:48">
      <c r="B113" s="16"/>
      <c r="AR113" s="16"/>
    </row>
    <row r="114" spans="2:48" s="1" customFormat="1" ht="30" customHeight="1">
      <c r="B114" s="27"/>
      <c r="C114" s="62" t="s">
        <v>112</v>
      </c>
      <c r="AG114" s="210">
        <v>0</v>
      </c>
      <c r="AH114" s="210"/>
      <c r="AI114" s="210"/>
      <c r="AJ114" s="210"/>
      <c r="AK114" s="210"/>
      <c r="AL114" s="210"/>
      <c r="AM114" s="210"/>
      <c r="AN114" s="210">
        <v>0</v>
      </c>
      <c r="AO114" s="210"/>
      <c r="AP114" s="210"/>
      <c r="AQ114" s="91"/>
      <c r="AR114" s="27"/>
      <c r="AS114" s="57" t="s">
        <v>113</v>
      </c>
      <c r="AT114" s="58" t="s">
        <v>114</v>
      </c>
      <c r="AU114" s="58" t="s">
        <v>32</v>
      </c>
      <c r="AV114" s="59" t="s">
        <v>55</v>
      </c>
    </row>
    <row r="115" spans="2:48" s="1" customFormat="1" ht="10.95" customHeight="1">
      <c r="B115" s="27"/>
      <c r="AR115" s="27"/>
    </row>
    <row r="116" spans="2:48" s="1" customFormat="1" ht="30" customHeight="1">
      <c r="B116" s="27"/>
      <c r="C116" s="92" t="s">
        <v>115</v>
      </c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217">
        <f>ROUND(AG94 + AG114, 2)</f>
        <v>906561.72</v>
      </c>
      <c r="AH116" s="217"/>
      <c r="AI116" s="217"/>
      <c r="AJ116" s="217"/>
      <c r="AK116" s="217"/>
      <c r="AL116" s="217"/>
      <c r="AM116" s="217"/>
      <c r="AN116" s="217">
        <f>ROUND(AN94 + AN114, 2)</f>
        <v>1087874.06</v>
      </c>
      <c r="AO116" s="217"/>
      <c r="AP116" s="217"/>
      <c r="AQ116" s="93"/>
      <c r="AR116" s="27"/>
    </row>
    <row r="117" spans="2:48" s="1" customFormat="1" ht="6.9" customHeight="1">
      <c r="B117" s="42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27"/>
    </row>
  </sheetData>
  <mergeCells count="114">
    <mergeCell ref="AN114:AP114"/>
    <mergeCell ref="AN116:AP116"/>
    <mergeCell ref="AN109:AP109"/>
    <mergeCell ref="AG109:AM109"/>
    <mergeCell ref="AN110:AP110"/>
    <mergeCell ref="AG110:AM110"/>
    <mergeCell ref="AN111:AP111"/>
    <mergeCell ref="AG111:AM111"/>
    <mergeCell ref="AN112:AP112"/>
    <mergeCell ref="AG112:AM112"/>
    <mergeCell ref="AG114:AM114"/>
    <mergeCell ref="AG116:AM116"/>
    <mergeCell ref="AR2:BE2"/>
    <mergeCell ref="AG104:AM104"/>
    <mergeCell ref="AG103:AM103"/>
    <mergeCell ref="AG102:AM102"/>
    <mergeCell ref="AG92:AM92"/>
    <mergeCell ref="AG100:AM100"/>
    <mergeCell ref="AG95:AM95"/>
    <mergeCell ref="AG101:AM101"/>
    <mergeCell ref="AG99:AM99"/>
    <mergeCell ref="AG98:AM98"/>
    <mergeCell ref="AG96:AM96"/>
    <mergeCell ref="AG97:AM97"/>
    <mergeCell ref="AM87:AN87"/>
    <mergeCell ref="AM90:AP90"/>
    <mergeCell ref="AM89:AP89"/>
    <mergeCell ref="AN101:AP101"/>
    <mergeCell ref="AN102:AP102"/>
    <mergeCell ref="AN95:AP95"/>
    <mergeCell ref="AN96:AP96"/>
    <mergeCell ref="AN99:AP99"/>
    <mergeCell ref="AN94:AP94"/>
    <mergeCell ref="AS89:AT91"/>
    <mergeCell ref="K5:AO5"/>
    <mergeCell ref="K6:AO6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W32:AE32"/>
    <mergeCell ref="L32:P32"/>
    <mergeCell ref="L33:P33"/>
    <mergeCell ref="AK33:AO33"/>
    <mergeCell ref="W33:AE33"/>
    <mergeCell ref="W34:AE34"/>
    <mergeCell ref="AK34:AO34"/>
    <mergeCell ref="L34:P34"/>
    <mergeCell ref="E111:I111"/>
    <mergeCell ref="K111:AF111"/>
    <mergeCell ref="E101:I101"/>
    <mergeCell ref="E98:I98"/>
    <mergeCell ref="E97:I97"/>
    <mergeCell ref="E100:I100"/>
    <mergeCell ref="E99:I99"/>
    <mergeCell ref="I92:AF92"/>
    <mergeCell ref="J95:AF95"/>
    <mergeCell ref="K98:AF98"/>
    <mergeCell ref="K100:AF100"/>
    <mergeCell ref="K101:AF101"/>
    <mergeCell ref="K102:AF102"/>
    <mergeCell ref="K103:AF103"/>
    <mergeCell ref="K99:AF99"/>
    <mergeCell ref="K97:AF97"/>
    <mergeCell ref="E96:I96"/>
    <mergeCell ref="E102:I102"/>
    <mergeCell ref="L35:P35"/>
    <mergeCell ref="W35:AE35"/>
    <mergeCell ref="AK35:AO35"/>
    <mergeCell ref="L36:P36"/>
    <mergeCell ref="E109:I109"/>
    <mergeCell ref="K109:AF109"/>
    <mergeCell ref="E110:I110"/>
    <mergeCell ref="K110:AF110"/>
    <mergeCell ref="W36:AE36"/>
    <mergeCell ref="AK36:AO36"/>
    <mergeCell ref="AK38:AO38"/>
    <mergeCell ref="X38:AB38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K104:AF104"/>
    <mergeCell ref="K96:AF96"/>
    <mergeCell ref="E112:I112"/>
    <mergeCell ref="K112:AF112"/>
    <mergeCell ref="AG94:AM94"/>
    <mergeCell ref="L85:AO85"/>
    <mergeCell ref="E105:I105"/>
    <mergeCell ref="K105:AF105"/>
    <mergeCell ref="E106:I106"/>
    <mergeCell ref="K106:AF106"/>
    <mergeCell ref="E107:I107"/>
    <mergeCell ref="K107:AF107"/>
    <mergeCell ref="E108:I108"/>
    <mergeCell ref="K108:AF108"/>
    <mergeCell ref="AN98:AP98"/>
    <mergeCell ref="AN103:AP103"/>
    <mergeCell ref="AN97:AP97"/>
    <mergeCell ref="AN104:AP104"/>
    <mergeCell ref="AN92:AP92"/>
    <mergeCell ref="AN100:AP100"/>
    <mergeCell ref="C92:G92"/>
    <mergeCell ref="D95:H95"/>
    <mergeCell ref="E103:I103"/>
    <mergeCell ref="E104:I104"/>
  </mergeCells>
  <hyperlinks>
    <hyperlink ref="A96" location="'SO 01-00 1.et - SO 01-00 ...'!C2" display="/" xr:uid="{00000000-0004-0000-0000-000000000000}"/>
    <hyperlink ref="A97" location="'SO01_1R - SO01-01 Tribúna'!C2" display="/" xr:uid="{00000000-0004-0000-0000-000001000000}"/>
    <hyperlink ref="A98" location="'SO01_5R - SO01-05 Petang ...'!C2" display="/" xr:uid="{00000000-0004-0000-0000-000002000000}"/>
    <hyperlink ref="A99" location="'SO01_6R - SO01-6 Vonkajši...'!C2" display="/" xr:uid="{00000000-0004-0000-0000-000003000000}"/>
    <hyperlink ref="A100" location="'SO01_7R - SO01-7 Atletick...'!C2" display="/" xr:uid="{00000000-0004-0000-0000-000004000000}"/>
    <hyperlink ref="A101" location="'SO01_8R - SO01-08 Pieskov...'!C2" display="/" xr:uid="{00000000-0004-0000-0000-000005000000}"/>
    <hyperlink ref="A102" location="'SO01_9R - SO01-09 Bicyklo...'!C2" display="/" xr:uid="{00000000-0004-0000-0000-000006000000}"/>
    <hyperlink ref="A103" location="'SO01_11R - SO01-11 Rampa'!C2" display="/" xr:uid="{00000000-0004-0000-0000-000007000000}"/>
    <hyperlink ref="A104" location="'I. - D1.3 Zdravotechnika'!C2" display="/" xr:uid="{00000000-0004-0000-0000-000008000000}"/>
    <hyperlink ref="A105" location="'X1 - D1.3 Areálové siete'!C2" display="/" xr:uid="{00000000-0004-0000-0000-000009000000}"/>
    <hyperlink ref="A106" location="'D1.4 - D1.4 Elektroinštal...'!C2" display="/" xr:uid="{00000000-0004-0000-0000-00000A000000}"/>
    <hyperlink ref="A107" location="'SO02 - SO 02 Areálové osv...'!C2" display="/" xr:uid="{00000000-0004-0000-0000-00000B000000}"/>
    <hyperlink ref="A108" location="'SO 04rev - SO 04 Exteriér...'!C2" display="/" xr:uid="{00000000-0004-0000-0000-00000C000000}"/>
    <hyperlink ref="A109" location="'SO 04_1R - SO 04.1 Zavlaž...'!C2" display="/" xr:uid="{00000000-0004-0000-0000-00000D000000}"/>
    <hyperlink ref="A110" location="'X2 - SO 05 Dažďová kanali...'!C2" display="/" xr:uid="{00000000-0004-0000-0000-00000E000000}"/>
    <hyperlink ref="A111" location="'SO06 - SO 06 Prípojka sla...'!C2" display="/" xr:uid="{00000000-0004-0000-0000-00000F000000}"/>
    <hyperlink ref="A112" location="'SO07 - SO 07 Prípojka NN'!C2" display="/" xr:uid="{00000000-0004-0000-0000-000010000000}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48"/>
  <sheetViews>
    <sheetView showGridLines="0" tabSelected="1" topLeftCell="A5" workbookViewId="0">
      <selection activeCell="F28" sqref="F28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80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77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119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">
        <v>1</v>
      </c>
      <c r="L16" s="27"/>
    </row>
    <row r="17" spans="2:12" s="1" customFormat="1" ht="18" customHeight="1">
      <c r="B17" s="27"/>
      <c r="E17" s="20" t="s">
        <v>120</v>
      </c>
      <c r="I17" s="22" t="s">
        <v>20</v>
      </c>
      <c r="J17" s="20" t="s">
        <v>1</v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">
        <v>1</v>
      </c>
      <c r="L22" s="27"/>
    </row>
    <row r="23" spans="2:12" s="1" customFormat="1" ht="18" customHeight="1">
      <c r="B23" s="27"/>
      <c r="E23" s="20" t="s">
        <v>121</v>
      </c>
      <c r="I23" s="22" t="s">
        <v>20</v>
      </c>
      <c r="J23" s="20" t="s">
        <v>1</v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">
        <v>1</v>
      </c>
      <c r="L25" s="27"/>
    </row>
    <row r="26" spans="2:12" s="1" customFormat="1" ht="18" customHeight="1">
      <c r="B26" s="27"/>
      <c r="E26" s="20" t="s">
        <v>122</v>
      </c>
      <c r="I26" s="22" t="s">
        <v>20</v>
      </c>
      <c r="J26" s="20" t="s">
        <v>1</v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53142.270000000004</v>
      </c>
      <c r="L32" s="27"/>
    </row>
    <row r="33" spans="2:12" s="1" customFormat="1" ht="14.4" customHeight="1">
      <c r="B33" s="27"/>
      <c r="D33" s="25" t="s">
        <v>124</v>
      </c>
      <c r="J33" s="26">
        <f>J104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53142.27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ROUND((SUM(BE104:BE105) + SUM(BE127:BE147)),  2)</f>
        <v>0</v>
      </c>
      <c r="G37" s="99"/>
      <c r="H37" s="99"/>
      <c r="I37" s="100">
        <v>0.2</v>
      </c>
      <c r="J37" s="98">
        <f>ROUND(((SUM(BE104:BE105) + SUM(BE127:BE147))*I37),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ROUND((SUM(BF104:BF105) + SUM(BF127:BF147)),  2)</f>
        <v>53142.27</v>
      </c>
      <c r="I38" s="101">
        <v>0.2</v>
      </c>
      <c r="J38" s="84">
        <f>ROUND(((SUM(BF104:BF105) + SUM(BF127:BF147))*I38),  2)</f>
        <v>10628.45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ROUND((SUM(BG104:BG105) + SUM(BG127:BG147)),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ROUND((SUM(BH104:BH105) + SUM(BH127:BH147)),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ROUND((SUM(BI104:BI105) + SUM(BI127:BI147)),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63770.720000000001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77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>Bratislava-Rača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25.65" customHeight="1">
      <c r="B93" s="27"/>
      <c r="C93" s="22" t="s">
        <v>18</v>
      </c>
      <c r="F93" s="20" t="str">
        <f>E17</f>
        <v>Mestská časť Bratislava-Rača</v>
      </c>
      <c r="I93" s="22" t="s">
        <v>22</v>
      </c>
      <c r="J93" s="23" t="str">
        <f>E23</f>
        <v>STECHO construction, s.r.o.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>Rosoft,s.r.o.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J127</f>
        <v>53142.270000000004</v>
      </c>
      <c r="L98" s="27"/>
      <c r="AU98" s="13" t="s">
        <v>129</v>
      </c>
    </row>
    <row r="99" spans="2:47" s="8" customFormat="1" ht="24.9" customHeight="1">
      <c r="B99" s="112"/>
      <c r="D99" s="113" t="s">
        <v>130</v>
      </c>
      <c r="E99" s="114"/>
      <c r="F99" s="114"/>
      <c r="G99" s="114"/>
      <c r="H99" s="114"/>
      <c r="I99" s="114"/>
      <c r="J99" s="115">
        <f>J128</f>
        <v>53142.270000000004</v>
      </c>
      <c r="L99" s="112"/>
    </row>
    <row r="100" spans="2:47" s="9" customFormat="1" ht="19.95" customHeight="1">
      <c r="B100" s="116"/>
      <c r="D100" s="117" t="s">
        <v>131</v>
      </c>
      <c r="E100" s="118"/>
      <c r="F100" s="118"/>
      <c r="G100" s="118"/>
      <c r="H100" s="118"/>
      <c r="I100" s="118"/>
      <c r="J100" s="119">
        <f>J129</f>
        <v>38428.239999999998</v>
      </c>
      <c r="L100" s="116"/>
    </row>
    <row r="101" spans="2:47" s="9" customFormat="1" ht="19.95" customHeight="1">
      <c r="B101" s="116"/>
      <c r="D101" s="117" t="s">
        <v>132</v>
      </c>
      <c r="E101" s="118"/>
      <c r="F101" s="118"/>
      <c r="G101" s="118"/>
      <c r="H101" s="118"/>
      <c r="I101" s="118"/>
      <c r="J101" s="119">
        <f>J142</f>
        <v>14714.030000000002</v>
      </c>
      <c r="L101" s="116"/>
    </row>
    <row r="102" spans="2:47" s="1" customFormat="1" ht="21.75" customHeight="1">
      <c r="B102" s="27"/>
      <c r="L102" s="27"/>
    </row>
    <row r="103" spans="2:47" s="1" customFormat="1" ht="6.9" customHeight="1">
      <c r="B103" s="27"/>
      <c r="L103" s="27"/>
    </row>
    <row r="104" spans="2:47" s="1" customFormat="1" ht="29.25" customHeight="1">
      <c r="B104" s="27"/>
      <c r="C104" s="111" t="s">
        <v>133</v>
      </c>
      <c r="J104" s="120">
        <v>0</v>
      </c>
      <c r="L104" s="27"/>
      <c r="N104" s="121" t="s">
        <v>32</v>
      </c>
    </row>
    <row r="105" spans="2:47" s="1" customFormat="1" ht="18" customHeight="1">
      <c r="B105" s="27"/>
      <c r="L105" s="27"/>
    </row>
    <row r="106" spans="2:47" s="1" customFormat="1" ht="29.25" customHeight="1">
      <c r="B106" s="27"/>
      <c r="C106" s="92" t="s">
        <v>115</v>
      </c>
      <c r="D106" s="93"/>
      <c r="E106" s="93"/>
      <c r="F106" s="93"/>
      <c r="G106" s="93"/>
      <c r="H106" s="93"/>
      <c r="I106" s="93"/>
      <c r="J106" s="94">
        <f>ROUND(J98+J104,2)</f>
        <v>53142.27</v>
      </c>
      <c r="K106" s="93"/>
      <c r="L106" s="27"/>
    </row>
    <row r="107" spans="2:47" s="1" customFormat="1" ht="6.9" customHeight="1">
      <c r="B107" s="42"/>
      <c r="C107" s="43"/>
      <c r="D107" s="43"/>
      <c r="E107" s="43"/>
      <c r="F107" s="43"/>
      <c r="G107" s="43"/>
      <c r="H107" s="43"/>
      <c r="I107" s="43"/>
      <c r="J107" s="43"/>
      <c r="K107" s="43"/>
      <c r="L107" s="27"/>
    </row>
    <row r="111" spans="2:47" s="1" customFormat="1" ht="6.9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27"/>
    </row>
    <row r="112" spans="2:47" s="1" customFormat="1" ht="24.9" customHeight="1">
      <c r="B112" s="27"/>
      <c r="C112" s="17" t="s">
        <v>134</v>
      </c>
      <c r="L112" s="27"/>
    </row>
    <row r="113" spans="2:63" s="1" customFormat="1" ht="6.9" customHeight="1">
      <c r="B113" s="27"/>
      <c r="L113" s="27"/>
    </row>
    <row r="114" spans="2:63" s="1" customFormat="1" ht="12" customHeight="1">
      <c r="B114" s="27"/>
      <c r="C114" s="22" t="s">
        <v>12</v>
      </c>
      <c r="L114" s="27"/>
    </row>
    <row r="115" spans="2:63" s="1" customFormat="1" ht="16.5" customHeight="1">
      <c r="B115" s="27"/>
      <c r="E115" s="219" t="str">
        <f>E7</f>
        <v>Športový areál ZŠ Plickova-1.etapa</v>
      </c>
      <c r="F115" s="220"/>
      <c r="G115" s="220"/>
      <c r="H115" s="220"/>
      <c r="L115" s="27"/>
    </row>
    <row r="116" spans="2:63" ht="12" customHeight="1">
      <c r="B116" s="16"/>
      <c r="C116" s="22" t="s">
        <v>117</v>
      </c>
      <c r="L116" s="16"/>
    </row>
    <row r="117" spans="2:63" s="1" customFormat="1" ht="16.5" customHeight="1">
      <c r="B117" s="27"/>
      <c r="E117" s="219" t="s">
        <v>77</v>
      </c>
      <c r="F117" s="218"/>
      <c r="G117" s="218"/>
      <c r="H117" s="218"/>
      <c r="L117" s="27"/>
    </row>
    <row r="118" spans="2:63" s="1" customFormat="1" ht="12" customHeight="1">
      <c r="B118" s="27"/>
      <c r="C118" s="22" t="s">
        <v>118</v>
      </c>
      <c r="L118" s="27"/>
    </row>
    <row r="119" spans="2:63" s="1" customFormat="1" ht="16.5" customHeight="1">
      <c r="B119" s="27"/>
      <c r="E119" s="177">
        <f>E11</f>
        <v>0</v>
      </c>
      <c r="F119" s="218"/>
      <c r="G119" s="218"/>
      <c r="H119" s="218"/>
      <c r="L119" s="27"/>
    </row>
    <row r="120" spans="2:63" s="1" customFormat="1" ht="6.9" customHeight="1">
      <c r="B120" s="27"/>
      <c r="L120" s="27"/>
    </row>
    <row r="121" spans="2:63" s="1" customFormat="1" ht="12" customHeight="1">
      <c r="B121" s="27"/>
      <c r="C121" s="22" t="s">
        <v>15</v>
      </c>
      <c r="F121" s="20" t="str">
        <f>F14</f>
        <v>Bratislava-Rača</v>
      </c>
      <c r="I121" s="22" t="s">
        <v>17</v>
      </c>
      <c r="J121" s="50">
        <f>IF(J14="","",J14)</f>
        <v>45040</v>
      </c>
      <c r="L121" s="27"/>
    </row>
    <row r="122" spans="2:63" s="1" customFormat="1" ht="6.9" customHeight="1">
      <c r="B122" s="27"/>
      <c r="L122" s="27"/>
    </row>
    <row r="123" spans="2:63" s="1" customFormat="1" ht="25.65" customHeight="1">
      <c r="B123" s="27"/>
      <c r="C123" s="22" t="s">
        <v>18</v>
      </c>
      <c r="F123" s="20" t="str">
        <f>E17</f>
        <v>Mestská časť Bratislava-Rača</v>
      </c>
      <c r="I123" s="22" t="s">
        <v>22</v>
      </c>
      <c r="J123" s="23" t="str">
        <f>E23</f>
        <v>STECHO construction, s.r.o.</v>
      </c>
      <c r="L123" s="27"/>
    </row>
    <row r="124" spans="2:63" s="1" customFormat="1" ht="15.15" customHeight="1">
      <c r="B124" s="27"/>
      <c r="C124" s="22" t="s">
        <v>21</v>
      </c>
      <c r="F124" s="20" t="str">
        <f>IF(E20="","",E20)</f>
        <v xml:space="preserve"> </v>
      </c>
      <c r="I124" s="22" t="s">
        <v>24</v>
      </c>
      <c r="J124" s="23" t="str">
        <f>E26</f>
        <v>Rosoft,s.r.o.</v>
      </c>
      <c r="L124" s="27"/>
    </row>
    <row r="125" spans="2:63" s="1" customFormat="1" ht="10.35" customHeight="1">
      <c r="B125" s="27"/>
      <c r="L125" s="27"/>
    </row>
    <row r="126" spans="2:63" s="10" customFormat="1" ht="29.25" customHeight="1">
      <c r="B126" s="122"/>
      <c r="C126" s="123" t="s">
        <v>135</v>
      </c>
      <c r="D126" s="124" t="s">
        <v>53</v>
      </c>
      <c r="E126" s="124" t="s">
        <v>49</v>
      </c>
      <c r="F126" s="124" t="s">
        <v>50</v>
      </c>
      <c r="G126" s="124" t="s">
        <v>136</v>
      </c>
      <c r="H126" s="124" t="s">
        <v>137</v>
      </c>
      <c r="I126" s="124" t="s">
        <v>138</v>
      </c>
      <c r="J126" s="125" t="s">
        <v>127</v>
      </c>
      <c r="K126" s="126" t="s">
        <v>139</v>
      </c>
      <c r="L126" s="122"/>
      <c r="M126" s="57" t="s">
        <v>1</v>
      </c>
      <c r="N126" s="58" t="s">
        <v>32</v>
      </c>
      <c r="O126" s="58" t="s">
        <v>140</v>
      </c>
      <c r="P126" s="58" t="s">
        <v>141</v>
      </c>
      <c r="Q126" s="58" t="s">
        <v>142</v>
      </c>
      <c r="R126" s="58" t="s">
        <v>143</v>
      </c>
      <c r="S126" s="58" t="s">
        <v>144</v>
      </c>
      <c r="T126" s="59" t="s">
        <v>145</v>
      </c>
    </row>
    <row r="127" spans="2:63" s="1" customFormat="1" ht="22.95" customHeight="1">
      <c r="B127" s="27"/>
      <c r="C127" s="62" t="s">
        <v>123</v>
      </c>
      <c r="J127" s="127">
        <f>BK127</f>
        <v>53142.270000000004</v>
      </c>
      <c r="L127" s="27"/>
      <c r="M127" s="60"/>
      <c r="N127" s="51"/>
      <c r="O127" s="51"/>
      <c r="P127" s="128">
        <f>P128</f>
        <v>729.34835599999997</v>
      </c>
      <c r="Q127" s="51"/>
      <c r="R127" s="128">
        <f>R128</f>
        <v>0</v>
      </c>
      <c r="S127" s="51"/>
      <c r="T127" s="129">
        <f>T128</f>
        <v>659.80000000000007</v>
      </c>
      <c r="AT127" s="13" t="s">
        <v>67</v>
      </c>
      <c r="AU127" s="13" t="s">
        <v>129</v>
      </c>
      <c r="BK127" s="130">
        <f>BK128</f>
        <v>53142.270000000004</v>
      </c>
    </row>
    <row r="128" spans="2:63" s="11" customFormat="1" ht="25.95" customHeight="1">
      <c r="B128" s="131"/>
      <c r="D128" s="132" t="s">
        <v>67</v>
      </c>
      <c r="E128" s="133" t="s">
        <v>146</v>
      </c>
      <c r="F128" s="133" t="s">
        <v>147</v>
      </c>
      <c r="J128" s="134">
        <f>BK128</f>
        <v>53142.270000000004</v>
      </c>
      <c r="L128" s="131"/>
      <c r="M128" s="135"/>
      <c r="P128" s="136">
        <f>P129+P142</f>
        <v>729.34835599999997</v>
      </c>
      <c r="R128" s="136">
        <f>R129+R142</f>
        <v>0</v>
      </c>
      <c r="T128" s="137">
        <f>T129+T142</f>
        <v>659.80000000000007</v>
      </c>
      <c r="AR128" s="132" t="s">
        <v>74</v>
      </c>
      <c r="AT128" s="138" t="s">
        <v>67</v>
      </c>
      <c r="AU128" s="138" t="s">
        <v>68</v>
      </c>
      <c r="AY128" s="132" t="s">
        <v>148</v>
      </c>
      <c r="BK128" s="139">
        <f>BK129+BK142</f>
        <v>53142.270000000004</v>
      </c>
    </row>
    <row r="129" spans="2:65" s="11" customFormat="1" ht="22.95" customHeight="1">
      <c r="B129" s="131"/>
      <c r="D129" s="132" t="s">
        <v>67</v>
      </c>
      <c r="E129" s="140" t="s">
        <v>74</v>
      </c>
      <c r="F129" s="140" t="s">
        <v>149</v>
      </c>
      <c r="J129" s="141">
        <f>BK129</f>
        <v>38428.239999999998</v>
      </c>
      <c r="L129" s="131"/>
      <c r="M129" s="135"/>
      <c r="P129" s="136">
        <f>SUM(P130:P141)</f>
        <v>555.16115600000001</v>
      </c>
      <c r="R129" s="136">
        <f>SUM(R130:R141)</f>
        <v>0</v>
      </c>
      <c r="T129" s="137">
        <f>SUM(T130:T141)</f>
        <v>659.80000000000007</v>
      </c>
      <c r="AR129" s="132" t="s">
        <v>74</v>
      </c>
      <c r="AT129" s="138" t="s">
        <v>67</v>
      </c>
      <c r="AU129" s="138" t="s">
        <v>74</v>
      </c>
      <c r="AY129" s="132" t="s">
        <v>148</v>
      </c>
      <c r="BK129" s="139">
        <f>SUM(BK130:BK141)</f>
        <v>38428.239999999998</v>
      </c>
    </row>
    <row r="130" spans="2:65" s="1" customFormat="1" ht="37.950000000000003" customHeight="1">
      <c r="B130" s="142"/>
      <c r="C130" s="143" t="s">
        <v>74</v>
      </c>
      <c r="D130" s="143" t="s">
        <v>150</v>
      </c>
      <c r="E130" s="144" t="s">
        <v>151</v>
      </c>
      <c r="F130" s="145" t="s">
        <v>152</v>
      </c>
      <c r="G130" s="146" t="s">
        <v>153</v>
      </c>
      <c r="H130" s="147">
        <v>1025</v>
      </c>
      <c r="I130" s="148">
        <v>1.94</v>
      </c>
      <c r="J130" s="148">
        <f t="shared" ref="J130:J141" si="0">ROUND(I130*H130,2)</f>
        <v>1988.5</v>
      </c>
      <c r="K130" s="149"/>
      <c r="L130" s="27"/>
      <c r="M130" s="150" t="s">
        <v>1</v>
      </c>
      <c r="N130" s="121" t="s">
        <v>34</v>
      </c>
      <c r="O130" s="151">
        <v>6.0999999999999999E-2</v>
      </c>
      <c r="P130" s="151">
        <f t="shared" ref="P130:P141" si="1">O130*H130</f>
        <v>62.524999999999999</v>
      </c>
      <c r="Q130" s="151">
        <v>0</v>
      </c>
      <c r="R130" s="151">
        <f t="shared" ref="R130:R141" si="2">Q130*H130</f>
        <v>0</v>
      </c>
      <c r="S130" s="151">
        <v>0.40799999999999997</v>
      </c>
      <c r="T130" s="152">
        <f t="shared" ref="T130:T141" si="3">S130*H130</f>
        <v>418.2</v>
      </c>
      <c r="AR130" s="153" t="s">
        <v>154</v>
      </c>
      <c r="AT130" s="153" t="s">
        <v>150</v>
      </c>
      <c r="AU130" s="153" t="s">
        <v>79</v>
      </c>
      <c r="AY130" s="13" t="s">
        <v>148</v>
      </c>
      <c r="BE130" s="154">
        <f t="shared" ref="BE130:BE141" si="4">IF(N130="základná",J130,0)</f>
        <v>0</v>
      </c>
      <c r="BF130" s="154">
        <f t="shared" ref="BF130:BF141" si="5">IF(N130="znížená",J130,0)</f>
        <v>1988.5</v>
      </c>
      <c r="BG130" s="154">
        <f t="shared" ref="BG130:BG141" si="6">IF(N130="zákl. prenesená",J130,0)</f>
        <v>0</v>
      </c>
      <c r="BH130" s="154">
        <f t="shared" ref="BH130:BH141" si="7">IF(N130="zníž. prenesená",J130,0)</f>
        <v>0</v>
      </c>
      <c r="BI130" s="154">
        <f t="shared" ref="BI130:BI141" si="8">IF(N130="nulová",J130,0)</f>
        <v>0</v>
      </c>
      <c r="BJ130" s="13" t="s">
        <v>79</v>
      </c>
      <c r="BK130" s="154">
        <f t="shared" ref="BK130:BK141" si="9">ROUND(I130*H130,2)</f>
        <v>1988.5</v>
      </c>
      <c r="BL130" s="13" t="s">
        <v>154</v>
      </c>
      <c r="BM130" s="153" t="s">
        <v>155</v>
      </c>
    </row>
    <row r="131" spans="2:65" s="1" customFormat="1" ht="33" customHeight="1">
      <c r="B131" s="142"/>
      <c r="C131" s="143" t="s">
        <v>79</v>
      </c>
      <c r="D131" s="143" t="s">
        <v>150</v>
      </c>
      <c r="E131" s="144" t="s">
        <v>156</v>
      </c>
      <c r="F131" s="145" t="s">
        <v>157</v>
      </c>
      <c r="G131" s="146" t="s">
        <v>153</v>
      </c>
      <c r="H131" s="147">
        <v>1025</v>
      </c>
      <c r="I131" s="148">
        <v>1.61</v>
      </c>
      <c r="J131" s="148">
        <f t="shared" si="0"/>
        <v>1650.25</v>
      </c>
      <c r="K131" s="149"/>
      <c r="L131" s="27"/>
      <c r="M131" s="150" t="s">
        <v>1</v>
      </c>
      <c r="N131" s="121" t="s">
        <v>34</v>
      </c>
      <c r="O131" s="151">
        <v>6.9000000000000006E-2</v>
      </c>
      <c r="P131" s="151">
        <f t="shared" si="1"/>
        <v>70.725000000000009</v>
      </c>
      <c r="Q131" s="151">
        <v>0</v>
      </c>
      <c r="R131" s="151">
        <f t="shared" si="2"/>
        <v>0</v>
      </c>
      <c r="S131" s="151">
        <v>0.23499999999999999</v>
      </c>
      <c r="T131" s="152">
        <f t="shared" si="3"/>
        <v>240.875</v>
      </c>
      <c r="AR131" s="153" t="s">
        <v>154</v>
      </c>
      <c r="AT131" s="153" t="s">
        <v>150</v>
      </c>
      <c r="AU131" s="153" t="s">
        <v>79</v>
      </c>
      <c r="AY131" s="13" t="s">
        <v>148</v>
      </c>
      <c r="BE131" s="154">
        <f t="shared" si="4"/>
        <v>0</v>
      </c>
      <c r="BF131" s="154">
        <f t="shared" si="5"/>
        <v>1650.25</v>
      </c>
      <c r="BG131" s="154">
        <f t="shared" si="6"/>
        <v>0</v>
      </c>
      <c r="BH131" s="154">
        <f t="shared" si="7"/>
        <v>0</v>
      </c>
      <c r="BI131" s="154">
        <f t="shared" si="8"/>
        <v>0</v>
      </c>
      <c r="BJ131" s="13" t="s">
        <v>79</v>
      </c>
      <c r="BK131" s="154">
        <f t="shared" si="9"/>
        <v>1650.25</v>
      </c>
      <c r="BL131" s="13" t="s">
        <v>154</v>
      </c>
      <c r="BM131" s="153" t="s">
        <v>158</v>
      </c>
    </row>
    <row r="132" spans="2:65" s="1" customFormat="1" ht="24.15" customHeight="1">
      <c r="B132" s="142"/>
      <c r="C132" s="143" t="s">
        <v>159</v>
      </c>
      <c r="D132" s="143" t="s">
        <v>150</v>
      </c>
      <c r="E132" s="144" t="s">
        <v>160</v>
      </c>
      <c r="F132" s="145" t="s">
        <v>161</v>
      </c>
      <c r="G132" s="146" t="s">
        <v>162</v>
      </c>
      <c r="H132" s="147">
        <v>5</v>
      </c>
      <c r="I132" s="148">
        <v>2.91</v>
      </c>
      <c r="J132" s="148">
        <f t="shared" si="0"/>
        <v>14.55</v>
      </c>
      <c r="K132" s="149"/>
      <c r="L132" s="27"/>
      <c r="M132" s="150" t="s">
        <v>1</v>
      </c>
      <c r="N132" s="121" t="s">
        <v>34</v>
      </c>
      <c r="O132" s="151">
        <v>0.127</v>
      </c>
      <c r="P132" s="151">
        <f t="shared" si="1"/>
        <v>0.63500000000000001</v>
      </c>
      <c r="Q132" s="151">
        <v>0</v>
      </c>
      <c r="R132" s="151">
        <f t="shared" si="2"/>
        <v>0</v>
      </c>
      <c r="S132" s="151">
        <v>0.14499999999999999</v>
      </c>
      <c r="T132" s="152">
        <f t="shared" si="3"/>
        <v>0.72499999999999998</v>
      </c>
      <c r="AR132" s="153" t="s">
        <v>154</v>
      </c>
      <c r="AT132" s="153" t="s">
        <v>150</v>
      </c>
      <c r="AU132" s="153" t="s">
        <v>79</v>
      </c>
      <c r="AY132" s="13" t="s">
        <v>148</v>
      </c>
      <c r="BE132" s="154">
        <f t="shared" si="4"/>
        <v>0</v>
      </c>
      <c r="BF132" s="154">
        <f t="shared" si="5"/>
        <v>14.55</v>
      </c>
      <c r="BG132" s="154">
        <f t="shared" si="6"/>
        <v>0</v>
      </c>
      <c r="BH132" s="154">
        <f t="shared" si="7"/>
        <v>0</v>
      </c>
      <c r="BI132" s="154">
        <f t="shared" si="8"/>
        <v>0</v>
      </c>
      <c r="BJ132" s="13" t="s">
        <v>79</v>
      </c>
      <c r="BK132" s="154">
        <f t="shared" si="9"/>
        <v>14.55</v>
      </c>
      <c r="BL132" s="13" t="s">
        <v>154</v>
      </c>
      <c r="BM132" s="153" t="s">
        <v>163</v>
      </c>
    </row>
    <row r="133" spans="2:65" s="1" customFormat="1" ht="24.15" customHeight="1">
      <c r="B133" s="142"/>
      <c r="C133" s="143" t="s">
        <v>154</v>
      </c>
      <c r="D133" s="143" t="s">
        <v>150</v>
      </c>
      <c r="E133" s="144" t="s">
        <v>164</v>
      </c>
      <c r="F133" s="145" t="s">
        <v>165</v>
      </c>
      <c r="G133" s="146" t="s">
        <v>166</v>
      </c>
      <c r="H133" s="147">
        <v>993.5</v>
      </c>
      <c r="I133" s="148">
        <v>4.63</v>
      </c>
      <c r="J133" s="148">
        <f t="shared" si="0"/>
        <v>4599.91</v>
      </c>
      <c r="K133" s="149"/>
      <c r="L133" s="27"/>
      <c r="M133" s="150" t="s">
        <v>1</v>
      </c>
      <c r="N133" s="121" t="s">
        <v>34</v>
      </c>
      <c r="O133" s="151">
        <v>0.24299999999999999</v>
      </c>
      <c r="P133" s="151">
        <f t="shared" si="1"/>
        <v>241.4205</v>
      </c>
      <c r="Q133" s="151">
        <v>0</v>
      </c>
      <c r="R133" s="151">
        <f t="shared" si="2"/>
        <v>0</v>
      </c>
      <c r="S133" s="151">
        <v>0</v>
      </c>
      <c r="T133" s="152">
        <f t="shared" si="3"/>
        <v>0</v>
      </c>
      <c r="AR133" s="153" t="s">
        <v>154</v>
      </c>
      <c r="AT133" s="153" t="s">
        <v>150</v>
      </c>
      <c r="AU133" s="153" t="s">
        <v>79</v>
      </c>
      <c r="AY133" s="13" t="s">
        <v>148</v>
      </c>
      <c r="BE133" s="154">
        <f t="shared" si="4"/>
        <v>0</v>
      </c>
      <c r="BF133" s="154">
        <f t="shared" si="5"/>
        <v>4599.91</v>
      </c>
      <c r="BG133" s="154">
        <f t="shared" si="6"/>
        <v>0</v>
      </c>
      <c r="BH133" s="154">
        <f t="shared" si="7"/>
        <v>0</v>
      </c>
      <c r="BI133" s="154">
        <f t="shared" si="8"/>
        <v>0</v>
      </c>
      <c r="BJ133" s="13" t="s">
        <v>79</v>
      </c>
      <c r="BK133" s="154">
        <f t="shared" si="9"/>
        <v>4599.91</v>
      </c>
      <c r="BL133" s="13" t="s">
        <v>154</v>
      </c>
      <c r="BM133" s="153" t="s">
        <v>167</v>
      </c>
    </row>
    <row r="134" spans="2:65" s="1" customFormat="1" ht="24.15" customHeight="1">
      <c r="B134" s="142"/>
      <c r="C134" s="143" t="s">
        <v>168</v>
      </c>
      <c r="D134" s="143" t="s">
        <v>150</v>
      </c>
      <c r="E134" s="144" t="s">
        <v>169</v>
      </c>
      <c r="F134" s="145" t="s">
        <v>170</v>
      </c>
      <c r="G134" s="146" t="s">
        <v>166</v>
      </c>
      <c r="H134" s="147">
        <v>993.5</v>
      </c>
      <c r="I134" s="148">
        <v>1.24</v>
      </c>
      <c r="J134" s="148">
        <f t="shared" si="0"/>
        <v>1231.94</v>
      </c>
      <c r="K134" s="149"/>
      <c r="L134" s="27"/>
      <c r="M134" s="150" t="s">
        <v>1</v>
      </c>
      <c r="N134" s="121" t="s">
        <v>34</v>
      </c>
      <c r="O134" s="151">
        <v>5.6000000000000001E-2</v>
      </c>
      <c r="P134" s="151">
        <f t="shared" si="1"/>
        <v>55.636000000000003</v>
      </c>
      <c r="Q134" s="151">
        <v>0</v>
      </c>
      <c r="R134" s="151">
        <f t="shared" si="2"/>
        <v>0</v>
      </c>
      <c r="S134" s="151">
        <v>0</v>
      </c>
      <c r="T134" s="152">
        <f t="shared" si="3"/>
        <v>0</v>
      </c>
      <c r="AR134" s="153" t="s">
        <v>154</v>
      </c>
      <c r="AT134" s="153" t="s">
        <v>150</v>
      </c>
      <c r="AU134" s="153" t="s">
        <v>79</v>
      </c>
      <c r="AY134" s="13" t="s">
        <v>148</v>
      </c>
      <c r="BE134" s="154">
        <f t="shared" si="4"/>
        <v>0</v>
      </c>
      <c r="BF134" s="154">
        <f t="shared" si="5"/>
        <v>1231.94</v>
      </c>
      <c r="BG134" s="154">
        <f t="shared" si="6"/>
        <v>0</v>
      </c>
      <c r="BH134" s="154">
        <f t="shared" si="7"/>
        <v>0</v>
      </c>
      <c r="BI134" s="154">
        <f t="shared" si="8"/>
        <v>0</v>
      </c>
      <c r="BJ134" s="13" t="s">
        <v>79</v>
      </c>
      <c r="BK134" s="154">
        <f t="shared" si="9"/>
        <v>1231.94</v>
      </c>
      <c r="BL134" s="13" t="s">
        <v>154</v>
      </c>
      <c r="BM134" s="153" t="s">
        <v>171</v>
      </c>
    </row>
    <row r="135" spans="2:65" s="1" customFormat="1" ht="24.15" customHeight="1">
      <c r="B135" s="142"/>
      <c r="C135" s="143" t="s">
        <v>172</v>
      </c>
      <c r="D135" s="143" t="s">
        <v>150</v>
      </c>
      <c r="E135" s="144" t="s">
        <v>173</v>
      </c>
      <c r="F135" s="145" t="s">
        <v>174</v>
      </c>
      <c r="G135" s="146" t="s">
        <v>166</v>
      </c>
      <c r="H135" s="147">
        <v>118.556</v>
      </c>
      <c r="I135" s="148">
        <v>1.69</v>
      </c>
      <c r="J135" s="148">
        <f t="shared" si="0"/>
        <v>200.36</v>
      </c>
      <c r="K135" s="149"/>
      <c r="L135" s="27"/>
      <c r="M135" s="150" t="s">
        <v>1</v>
      </c>
      <c r="N135" s="121" t="s">
        <v>34</v>
      </c>
      <c r="O135" s="151">
        <v>8.1000000000000003E-2</v>
      </c>
      <c r="P135" s="151">
        <f t="shared" si="1"/>
        <v>9.6030359999999995</v>
      </c>
      <c r="Q135" s="151">
        <v>0</v>
      </c>
      <c r="R135" s="151">
        <f t="shared" si="2"/>
        <v>0</v>
      </c>
      <c r="S135" s="151">
        <v>0</v>
      </c>
      <c r="T135" s="152">
        <f t="shared" si="3"/>
        <v>0</v>
      </c>
      <c r="AR135" s="153" t="s">
        <v>154</v>
      </c>
      <c r="AT135" s="153" t="s">
        <v>150</v>
      </c>
      <c r="AU135" s="153" t="s">
        <v>79</v>
      </c>
      <c r="AY135" s="13" t="s">
        <v>148</v>
      </c>
      <c r="BE135" s="154">
        <f t="shared" si="4"/>
        <v>0</v>
      </c>
      <c r="BF135" s="154">
        <f t="shared" si="5"/>
        <v>200.36</v>
      </c>
      <c r="BG135" s="154">
        <f t="shared" si="6"/>
        <v>0</v>
      </c>
      <c r="BH135" s="154">
        <f t="shared" si="7"/>
        <v>0</v>
      </c>
      <c r="BI135" s="154">
        <f t="shared" si="8"/>
        <v>0</v>
      </c>
      <c r="BJ135" s="13" t="s">
        <v>79</v>
      </c>
      <c r="BK135" s="154">
        <f t="shared" si="9"/>
        <v>200.36</v>
      </c>
      <c r="BL135" s="13" t="s">
        <v>154</v>
      </c>
      <c r="BM135" s="153" t="s">
        <v>175</v>
      </c>
    </row>
    <row r="136" spans="2:65" s="1" customFormat="1" ht="37.950000000000003" customHeight="1">
      <c r="B136" s="142"/>
      <c r="C136" s="143" t="s">
        <v>176</v>
      </c>
      <c r="D136" s="143" t="s">
        <v>150</v>
      </c>
      <c r="E136" s="144" t="s">
        <v>177</v>
      </c>
      <c r="F136" s="145" t="s">
        <v>178</v>
      </c>
      <c r="G136" s="146" t="s">
        <v>166</v>
      </c>
      <c r="H136" s="147">
        <v>928.04399999999998</v>
      </c>
      <c r="I136" s="148">
        <v>4</v>
      </c>
      <c r="J136" s="148">
        <f t="shared" si="0"/>
        <v>3712.18</v>
      </c>
      <c r="K136" s="149"/>
      <c r="L136" s="27"/>
      <c r="M136" s="150" t="s">
        <v>1</v>
      </c>
      <c r="N136" s="121" t="s">
        <v>34</v>
      </c>
      <c r="O136" s="151">
        <v>5.3999999999999999E-2</v>
      </c>
      <c r="P136" s="151">
        <f t="shared" si="1"/>
        <v>50.114376</v>
      </c>
      <c r="Q136" s="151">
        <v>0</v>
      </c>
      <c r="R136" s="151">
        <f t="shared" si="2"/>
        <v>0</v>
      </c>
      <c r="S136" s="151">
        <v>0</v>
      </c>
      <c r="T136" s="152">
        <f t="shared" si="3"/>
        <v>0</v>
      </c>
      <c r="AR136" s="153" t="s">
        <v>154</v>
      </c>
      <c r="AT136" s="153" t="s">
        <v>150</v>
      </c>
      <c r="AU136" s="153" t="s">
        <v>79</v>
      </c>
      <c r="AY136" s="13" t="s">
        <v>148</v>
      </c>
      <c r="BE136" s="154">
        <f t="shared" si="4"/>
        <v>0</v>
      </c>
      <c r="BF136" s="154">
        <f t="shared" si="5"/>
        <v>3712.18</v>
      </c>
      <c r="BG136" s="154">
        <f t="shared" si="6"/>
        <v>0</v>
      </c>
      <c r="BH136" s="154">
        <f t="shared" si="7"/>
        <v>0</v>
      </c>
      <c r="BI136" s="154">
        <f t="shared" si="8"/>
        <v>0</v>
      </c>
      <c r="BJ136" s="13" t="s">
        <v>79</v>
      </c>
      <c r="BK136" s="154">
        <f t="shared" si="9"/>
        <v>3712.18</v>
      </c>
      <c r="BL136" s="13" t="s">
        <v>154</v>
      </c>
      <c r="BM136" s="153" t="s">
        <v>179</v>
      </c>
    </row>
    <row r="137" spans="2:65" s="1" customFormat="1" ht="44.25" customHeight="1">
      <c r="B137" s="142"/>
      <c r="C137" s="143" t="s">
        <v>180</v>
      </c>
      <c r="D137" s="143" t="s">
        <v>150</v>
      </c>
      <c r="E137" s="144" t="s">
        <v>181</v>
      </c>
      <c r="F137" s="145" t="s">
        <v>182</v>
      </c>
      <c r="G137" s="146" t="s">
        <v>166</v>
      </c>
      <c r="H137" s="147">
        <v>11136.528</v>
      </c>
      <c r="I137" s="148">
        <v>0.38</v>
      </c>
      <c r="J137" s="148">
        <f t="shared" si="0"/>
        <v>4231.88</v>
      </c>
      <c r="K137" s="149"/>
      <c r="L137" s="27"/>
      <c r="M137" s="150" t="s">
        <v>1</v>
      </c>
      <c r="N137" s="121" t="s">
        <v>34</v>
      </c>
      <c r="O137" s="151">
        <v>5.0000000000000001E-3</v>
      </c>
      <c r="P137" s="151">
        <f t="shared" si="1"/>
        <v>55.682639999999999</v>
      </c>
      <c r="Q137" s="151">
        <v>0</v>
      </c>
      <c r="R137" s="151">
        <f t="shared" si="2"/>
        <v>0</v>
      </c>
      <c r="S137" s="151">
        <v>0</v>
      </c>
      <c r="T137" s="152">
        <f t="shared" si="3"/>
        <v>0</v>
      </c>
      <c r="AR137" s="153" t="s">
        <v>154</v>
      </c>
      <c r="AT137" s="153" t="s">
        <v>150</v>
      </c>
      <c r="AU137" s="153" t="s">
        <v>79</v>
      </c>
      <c r="AY137" s="13" t="s">
        <v>148</v>
      </c>
      <c r="BE137" s="154">
        <f t="shared" si="4"/>
        <v>0</v>
      </c>
      <c r="BF137" s="154">
        <f t="shared" si="5"/>
        <v>4231.88</v>
      </c>
      <c r="BG137" s="154">
        <f t="shared" si="6"/>
        <v>0</v>
      </c>
      <c r="BH137" s="154">
        <f t="shared" si="7"/>
        <v>0</v>
      </c>
      <c r="BI137" s="154">
        <f t="shared" si="8"/>
        <v>0</v>
      </c>
      <c r="BJ137" s="13" t="s">
        <v>79</v>
      </c>
      <c r="BK137" s="154">
        <f t="shared" si="9"/>
        <v>4231.88</v>
      </c>
      <c r="BL137" s="13" t="s">
        <v>154</v>
      </c>
      <c r="BM137" s="153" t="s">
        <v>183</v>
      </c>
    </row>
    <row r="138" spans="2:65" s="1" customFormat="1" ht="24.15" customHeight="1">
      <c r="B138" s="142"/>
      <c r="C138" s="143" t="s">
        <v>184</v>
      </c>
      <c r="D138" s="143" t="s">
        <v>150</v>
      </c>
      <c r="E138" s="144" t="s">
        <v>185</v>
      </c>
      <c r="F138" s="145" t="s">
        <v>186</v>
      </c>
      <c r="G138" s="146" t="s">
        <v>166</v>
      </c>
      <c r="H138" s="147">
        <v>53.1</v>
      </c>
      <c r="I138" s="148">
        <v>2.34</v>
      </c>
      <c r="J138" s="148">
        <f t="shared" si="0"/>
        <v>124.25</v>
      </c>
      <c r="K138" s="149"/>
      <c r="L138" s="27"/>
      <c r="M138" s="150" t="s">
        <v>1</v>
      </c>
      <c r="N138" s="121" t="s">
        <v>34</v>
      </c>
      <c r="O138" s="151">
        <v>8.6999999999999994E-2</v>
      </c>
      <c r="P138" s="151">
        <f t="shared" si="1"/>
        <v>4.6196999999999999</v>
      </c>
      <c r="Q138" s="151">
        <v>0</v>
      </c>
      <c r="R138" s="151">
        <f t="shared" si="2"/>
        <v>0</v>
      </c>
      <c r="S138" s="151">
        <v>0</v>
      </c>
      <c r="T138" s="152">
        <f t="shared" si="3"/>
        <v>0</v>
      </c>
      <c r="AR138" s="153" t="s">
        <v>154</v>
      </c>
      <c r="AT138" s="153" t="s">
        <v>150</v>
      </c>
      <c r="AU138" s="153" t="s">
        <v>79</v>
      </c>
      <c r="AY138" s="13" t="s">
        <v>148</v>
      </c>
      <c r="BE138" s="154">
        <f t="shared" si="4"/>
        <v>0</v>
      </c>
      <c r="BF138" s="154">
        <f t="shared" si="5"/>
        <v>124.25</v>
      </c>
      <c r="BG138" s="154">
        <f t="shared" si="6"/>
        <v>0</v>
      </c>
      <c r="BH138" s="154">
        <f t="shared" si="7"/>
        <v>0</v>
      </c>
      <c r="BI138" s="154">
        <f t="shared" si="8"/>
        <v>0</v>
      </c>
      <c r="BJ138" s="13" t="s">
        <v>79</v>
      </c>
      <c r="BK138" s="154">
        <f t="shared" si="9"/>
        <v>124.25</v>
      </c>
      <c r="BL138" s="13" t="s">
        <v>154</v>
      </c>
      <c r="BM138" s="153" t="s">
        <v>187</v>
      </c>
    </row>
    <row r="139" spans="2:65" s="1" customFormat="1" ht="37.950000000000003" customHeight="1">
      <c r="B139" s="142"/>
      <c r="C139" s="143" t="s">
        <v>188</v>
      </c>
      <c r="D139" s="143" t="s">
        <v>150</v>
      </c>
      <c r="E139" s="144" t="s">
        <v>189</v>
      </c>
      <c r="F139" s="145" t="s">
        <v>190</v>
      </c>
      <c r="G139" s="146" t="s">
        <v>166</v>
      </c>
      <c r="H139" s="147">
        <v>53.1</v>
      </c>
      <c r="I139" s="148">
        <v>3.04</v>
      </c>
      <c r="J139" s="148">
        <f t="shared" si="0"/>
        <v>161.41999999999999</v>
      </c>
      <c r="K139" s="149"/>
      <c r="L139" s="27"/>
      <c r="M139" s="150" t="s">
        <v>1</v>
      </c>
      <c r="N139" s="121" t="s">
        <v>34</v>
      </c>
      <c r="O139" s="151">
        <v>6.8000000000000005E-2</v>
      </c>
      <c r="P139" s="151">
        <f t="shared" si="1"/>
        <v>3.6108000000000002</v>
      </c>
      <c r="Q139" s="151">
        <v>0</v>
      </c>
      <c r="R139" s="151">
        <f t="shared" si="2"/>
        <v>0</v>
      </c>
      <c r="S139" s="151">
        <v>0</v>
      </c>
      <c r="T139" s="152">
        <f t="shared" si="3"/>
        <v>0</v>
      </c>
      <c r="AR139" s="153" t="s">
        <v>154</v>
      </c>
      <c r="AT139" s="153" t="s">
        <v>150</v>
      </c>
      <c r="AU139" s="153" t="s">
        <v>79</v>
      </c>
      <c r="AY139" s="13" t="s">
        <v>148</v>
      </c>
      <c r="BE139" s="154">
        <f t="shared" si="4"/>
        <v>0</v>
      </c>
      <c r="BF139" s="154">
        <f t="shared" si="5"/>
        <v>161.41999999999999</v>
      </c>
      <c r="BG139" s="154">
        <f t="shared" si="6"/>
        <v>0</v>
      </c>
      <c r="BH139" s="154">
        <f t="shared" si="7"/>
        <v>0</v>
      </c>
      <c r="BI139" s="154">
        <f t="shared" si="8"/>
        <v>0</v>
      </c>
      <c r="BJ139" s="13" t="s">
        <v>79</v>
      </c>
      <c r="BK139" s="154">
        <f t="shared" si="9"/>
        <v>161.41999999999999</v>
      </c>
      <c r="BL139" s="13" t="s">
        <v>154</v>
      </c>
      <c r="BM139" s="153" t="s">
        <v>191</v>
      </c>
    </row>
    <row r="140" spans="2:65" s="1" customFormat="1" ht="16.5" customHeight="1">
      <c r="B140" s="142"/>
      <c r="C140" s="143" t="s">
        <v>192</v>
      </c>
      <c r="D140" s="143" t="s">
        <v>150</v>
      </c>
      <c r="E140" s="144" t="s">
        <v>193</v>
      </c>
      <c r="F140" s="145" t="s">
        <v>194</v>
      </c>
      <c r="G140" s="146" t="s">
        <v>166</v>
      </c>
      <c r="H140" s="147">
        <v>65.456000000000003</v>
      </c>
      <c r="I140" s="148">
        <v>0.9</v>
      </c>
      <c r="J140" s="148">
        <f t="shared" si="0"/>
        <v>58.91</v>
      </c>
      <c r="K140" s="149"/>
      <c r="L140" s="27"/>
      <c r="M140" s="150" t="s">
        <v>1</v>
      </c>
      <c r="N140" s="121" t="s">
        <v>34</v>
      </c>
      <c r="O140" s="151">
        <v>8.9999999999999993E-3</v>
      </c>
      <c r="P140" s="151">
        <f t="shared" si="1"/>
        <v>0.58910399999999996</v>
      </c>
      <c r="Q140" s="151">
        <v>0</v>
      </c>
      <c r="R140" s="151">
        <f t="shared" si="2"/>
        <v>0</v>
      </c>
      <c r="S140" s="151">
        <v>0</v>
      </c>
      <c r="T140" s="152">
        <f t="shared" si="3"/>
        <v>0</v>
      </c>
      <c r="AR140" s="153" t="s">
        <v>154</v>
      </c>
      <c r="AT140" s="153" t="s">
        <v>150</v>
      </c>
      <c r="AU140" s="153" t="s">
        <v>79</v>
      </c>
      <c r="AY140" s="13" t="s">
        <v>148</v>
      </c>
      <c r="BE140" s="154">
        <f t="shared" si="4"/>
        <v>0</v>
      </c>
      <c r="BF140" s="154">
        <f t="shared" si="5"/>
        <v>58.91</v>
      </c>
      <c r="BG140" s="154">
        <f t="shared" si="6"/>
        <v>0</v>
      </c>
      <c r="BH140" s="154">
        <f t="shared" si="7"/>
        <v>0</v>
      </c>
      <c r="BI140" s="154">
        <f t="shared" si="8"/>
        <v>0</v>
      </c>
      <c r="BJ140" s="13" t="s">
        <v>79</v>
      </c>
      <c r="BK140" s="154">
        <f t="shared" si="9"/>
        <v>58.91</v>
      </c>
      <c r="BL140" s="13" t="s">
        <v>154</v>
      </c>
      <c r="BM140" s="153" t="s">
        <v>195</v>
      </c>
    </row>
    <row r="141" spans="2:65" s="1" customFormat="1" ht="24.15" customHeight="1">
      <c r="B141" s="142"/>
      <c r="C141" s="143" t="s">
        <v>196</v>
      </c>
      <c r="D141" s="143" t="s">
        <v>150</v>
      </c>
      <c r="E141" s="144" t="s">
        <v>197</v>
      </c>
      <c r="F141" s="145" t="s">
        <v>198</v>
      </c>
      <c r="G141" s="146" t="s">
        <v>166</v>
      </c>
      <c r="H141" s="147">
        <v>928.04399999999998</v>
      </c>
      <c r="I141" s="148">
        <v>22.04</v>
      </c>
      <c r="J141" s="148">
        <f t="shared" si="0"/>
        <v>20454.09</v>
      </c>
      <c r="K141" s="149"/>
      <c r="L141" s="27"/>
      <c r="M141" s="150" t="s">
        <v>1</v>
      </c>
      <c r="N141" s="121" t="s">
        <v>34</v>
      </c>
      <c r="O141" s="151">
        <v>0</v>
      </c>
      <c r="P141" s="151">
        <f t="shared" si="1"/>
        <v>0</v>
      </c>
      <c r="Q141" s="151">
        <v>0</v>
      </c>
      <c r="R141" s="151">
        <f t="shared" si="2"/>
        <v>0</v>
      </c>
      <c r="S141" s="151">
        <v>0</v>
      </c>
      <c r="T141" s="152">
        <f t="shared" si="3"/>
        <v>0</v>
      </c>
      <c r="AR141" s="153" t="s">
        <v>154</v>
      </c>
      <c r="AT141" s="153" t="s">
        <v>150</v>
      </c>
      <c r="AU141" s="153" t="s">
        <v>79</v>
      </c>
      <c r="AY141" s="13" t="s">
        <v>148</v>
      </c>
      <c r="BE141" s="154">
        <f t="shared" si="4"/>
        <v>0</v>
      </c>
      <c r="BF141" s="154">
        <f t="shared" si="5"/>
        <v>20454.09</v>
      </c>
      <c r="BG141" s="154">
        <f t="shared" si="6"/>
        <v>0</v>
      </c>
      <c r="BH141" s="154">
        <f t="shared" si="7"/>
        <v>0</v>
      </c>
      <c r="BI141" s="154">
        <f t="shared" si="8"/>
        <v>0</v>
      </c>
      <c r="BJ141" s="13" t="s">
        <v>79</v>
      </c>
      <c r="BK141" s="154">
        <f t="shared" si="9"/>
        <v>20454.09</v>
      </c>
      <c r="BL141" s="13" t="s">
        <v>154</v>
      </c>
      <c r="BM141" s="153" t="s">
        <v>199</v>
      </c>
    </row>
    <row r="142" spans="2:65" s="11" customFormat="1" ht="22.95" customHeight="1">
      <c r="B142" s="131"/>
      <c r="D142" s="132" t="s">
        <v>67</v>
      </c>
      <c r="E142" s="140" t="s">
        <v>184</v>
      </c>
      <c r="F142" s="140" t="s">
        <v>200</v>
      </c>
      <c r="J142" s="141">
        <f>BK142</f>
        <v>14714.030000000002</v>
      </c>
      <c r="L142" s="131"/>
      <c r="M142" s="135"/>
      <c r="P142" s="136">
        <f>SUM(P143:P147)</f>
        <v>174.18720000000002</v>
      </c>
      <c r="R142" s="136">
        <f>SUM(R143:R147)</f>
        <v>0</v>
      </c>
      <c r="T142" s="137">
        <f>SUM(T143:T147)</f>
        <v>0</v>
      </c>
      <c r="AR142" s="132" t="s">
        <v>74</v>
      </c>
      <c r="AT142" s="138" t="s">
        <v>67</v>
      </c>
      <c r="AU142" s="138" t="s">
        <v>74</v>
      </c>
      <c r="AY142" s="132" t="s">
        <v>148</v>
      </c>
      <c r="BK142" s="139">
        <f>SUM(BK143:BK147)</f>
        <v>14714.030000000002</v>
      </c>
    </row>
    <row r="143" spans="2:65" s="1" customFormat="1" ht="24.15" customHeight="1">
      <c r="B143" s="142"/>
      <c r="C143" s="143" t="s">
        <v>201</v>
      </c>
      <c r="D143" s="143" t="s">
        <v>150</v>
      </c>
      <c r="E143" s="144" t="s">
        <v>202</v>
      </c>
      <c r="F143" s="145" t="s">
        <v>203</v>
      </c>
      <c r="G143" s="146" t="s">
        <v>204</v>
      </c>
      <c r="H143" s="147">
        <v>659.8</v>
      </c>
      <c r="I143" s="148">
        <v>1.99</v>
      </c>
      <c r="J143" s="148">
        <f>ROUND(I143*H143,2)</f>
        <v>1313</v>
      </c>
      <c r="K143" s="149"/>
      <c r="L143" s="27"/>
      <c r="M143" s="150" t="s">
        <v>1</v>
      </c>
      <c r="N143" s="121" t="s">
        <v>34</v>
      </c>
      <c r="O143" s="151">
        <v>3.1E-2</v>
      </c>
      <c r="P143" s="151">
        <f>O143*H143</f>
        <v>20.453799999999998</v>
      </c>
      <c r="Q143" s="151">
        <v>0</v>
      </c>
      <c r="R143" s="151">
        <f>Q143*H143</f>
        <v>0</v>
      </c>
      <c r="S143" s="151">
        <v>0</v>
      </c>
      <c r="T143" s="152">
        <f>S143*H143</f>
        <v>0</v>
      </c>
      <c r="AR143" s="153" t="s">
        <v>154</v>
      </c>
      <c r="AT143" s="153" t="s">
        <v>150</v>
      </c>
      <c r="AU143" s="153" t="s">
        <v>79</v>
      </c>
      <c r="AY143" s="13" t="s">
        <v>148</v>
      </c>
      <c r="BE143" s="154">
        <f>IF(N143="základná",J143,0)</f>
        <v>0</v>
      </c>
      <c r="BF143" s="154">
        <f>IF(N143="znížená",J143,0)</f>
        <v>1313</v>
      </c>
      <c r="BG143" s="154">
        <f>IF(N143="zákl. prenesená",J143,0)</f>
        <v>0</v>
      </c>
      <c r="BH143" s="154">
        <f>IF(N143="zníž. prenesená",J143,0)</f>
        <v>0</v>
      </c>
      <c r="BI143" s="154">
        <f>IF(N143="nulová",J143,0)</f>
        <v>0</v>
      </c>
      <c r="BJ143" s="13" t="s">
        <v>79</v>
      </c>
      <c r="BK143" s="154">
        <f>ROUND(I143*H143,2)</f>
        <v>1313</v>
      </c>
      <c r="BL143" s="13" t="s">
        <v>154</v>
      </c>
      <c r="BM143" s="153" t="s">
        <v>205</v>
      </c>
    </row>
    <row r="144" spans="2:65" s="1" customFormat="1" ht="24.15" customHeight="1">
      <c r="B144" s="142"/>
      <c r="C144" s="143" t="s">
        <v>206</v>
      </c>
      <c r="D144" s="143" t="s">
        <v>150</v>
      </c>
      <c r="E144" s="144" t="s">
        <v>207</v>
      </c>
      <c r="F144" s="145" t="s">
        <v>208</v>
      </c>
      <c r="G144" s="146" t="s">
        <v>204</v>
      </c>
      <c r="H144" s="147">
        <v>9237.2000000000007</v>
      </c>
      <c r="I144" s="148">
        <v>0.43</v>
      </c>
      <c r="J144" s="148">
        <f>ROUND(I144*H144,2)</f>
        <v>3972</v>
      </c>
      <c r="K144" s="149"/>
      <c r="L144" s="27"/>
      <c r="M144" s="150" t="s">
        <v>1</v>
      </c>
      <c r="N144" s="121" t="s">
        <v>34</v>
      </c>
      <c r="O144" s="151">
        <v>6.0000000000000001E-3</v>
      </c>
      <c r="P144" s="151">
        <f>O144*H144</f>
        <v>55.423200000000008</v>
      </c>
      <c r="Q144" s="151">
        <v>0</v>
      </c>
      <c r="R144" s="151">
        <f>Q144*H144</f>
        <v>0</v>
      </c>
      <c r="S144" s="151">
        <v>0</v>
      </c>
      <c r="T144" s="152">
        <f>S144*H144</f>
        <v>0</v>
      </c>
      <c r="AR144" s="153" t="s">
        <v>154</v>
      </c>
      <c r="AT144" s="153" t="s">
        <v>150</v>
      </c>
      <c r="AU144" s="153" t="s">
        <v>79</v>
      </c>
      <c r="AY144" s="13" t="s">
        <v>148</v>
      </c>
      <c r="BE144" s="154">
        <f>IF(N144="základná",J144,0)</f>
        <v>0</v>
      </c>
      <c r="BF144" s="154">
        <f>IF(N144="znížená",J144,0)</f>
        <v>3972</v>
      </c>
      <c r="BG144" s="154">
        <f>IF(N144="zákl. prenesená",J144,0)</f>
        <v>0</v>
      </c>
      <c r="BH144" s="154">
        <f>IF(N144="zníž. prenesená",J144,0)</f>
        <v>0</v>
      </c>
      <c r="BI144" s="154">
        <f>IF(N144="nulová",J144,0)</f>
        <v>0</v>
      </c>
      <c r="BJ144" s="13" t="s">
        <v>79</v>
      </c>
      <c r="BK144" s="154">
        <f>ROUND(I144*H144,2)</f>
        <v>3972</v>
      </c>
      <c r="BL144" s="13" t="s">
        <v>154</v>
      </c>
      <c r="BM144" s="153" t="s">
        <v>209</v>
      </c>
    </row>
    <row r="145" spans="2:65" s="1" customFormat="1" ht="24.15" customHeight="1">
      <c r="B145" s="142"/>
      <c r="C145" s="143" t="s">
        <v>210</v>
      </c>
      <c r="D145" s="143" t="s">
        <v>150</v>
      </c>
      <c r="E145" s="144" t="s">
        <v>211</v>
      </c>
      <c r="F145" s="145" t="s">
        <v>212</v>
      </c>
      <c r="G145" s="146" t="s">
        <v>204</v>
      </c>
      <c r="H145" s="147">
        <v>659.8</v>
      </c>
      <c r="I145" s="148">
        <v>5.64</v>
      </c>
      <c r="J145" s="148">
        <f>ROUND(I145*H145,2)</f>
        <v>3721.27</v>
      </c>
      <c r="K145" s="149"/>
      <c r="L145" s="27"/>
      <c r="M145" s="150" t="s">
        <v>1</v>
      </c>
      <c r="N145" s="121" t="s">
        <v>34</v>
      </c>
      <c r="O145" s="151">
        <v>0.14899999999999999</v>
      </c>
      <c r="P145" s="151">
        <f>O145*H145</f>
        <v>98.310199999999995</v>
      </c>
      <c r="Q145" s="151">
        <v>0</v>
      </c>
      <c r="R145" s="151">
        <f>Q145*H145</f>
        <v>0</v>
      </c>
      <c r="S145" s="151">
        <v>0</v>
      </c>
      <c r="T145" s="152">
        <f>S145*H145</f>
        <v>0</v>
      </c>
      <c r="AR145" s="153" t="s">
        <v>154</v>
      </c>
      <c r="AT145" s="153" t="s">
        <v>150</v>
      </c>
      <c r="AU145" s="153" t="s">
        <v>79</v>
      </c>
      <c r="AY145" s="13" t="s">
        <v>148</v>
      </c>
      <c r="BE145" s="154">
        <f>IF(N145="základná",J145,0)</f>
        <v>0</v>
      </c>
      <c r="BF145" s="154">
        <f>IF(N145="znížená",J145,0)</f>
        <v>3721.27</v>
      </c>
      <c r="BG145" s="154">
        <f>IF(N145="zákl. prenesená",J145,0)</f>
        <v>0</v>
      </c>
      <c r="BH145" s="154">
        <f>IF(N145="zníž. prenesená",J145,0)</f>
        <v>0</v>
      </c>
      <c r="BI145" s="154">
        <f>IF(N145="nulová",J145,0)</f>
        <v>0</v>
      </c>
      <c r="BJ145" s="13" t="s">
        <v>79</v>
      </c>
      <c r="BK145" s="154">
        <f>ROUND(I145*H145,2)</f>
        <v>3721.27</v>
      </c>
      <c r="BL145" s="13" t="s">
        <v>154</v>
      </c>
      <c r="BM145" s="153" t="s">
        <v>213</v>
      </c>
    </row>
    <row r="146" spans="2:65" s="1" customFormat="1" ht="16.5" customHeight="1">
      <c r="B146" s="142"/>
      <c r="C146" s="143" t="s">
        <v>214</v>
      </c>
      <c r="D146" s="143" t="s">
        <v>150</v>
      </c>
      <c r="E146" s="144" t="s">
        <v>215</v>
      </c>
      <c r="F146" s="145" t="s">
        <v>216</v>
      </c>
      <c r="G146" s="146" t="s">
        <v>204</v>
      </c>
      <c r="H146" s="147">
        <v>418.92500000000001</v>
      </c>
      <c r="I146" s="148">
        <v>5</v>
      </c>
      <c r="J146" s="148">
        <f>ROUND(I146*H146,2)</f>
        <v>2094.63</v>
      </c>
      <c r="K146" s="149"/>
      <c r="L146" s="27"/>
      <c r="M146" s="150" t="s">
        <v>1</v>
      </c>
      <c r="N146" s="121" t="s">
        <v>34</v>
      </c>
      <c r="O146" s="151">
        <v>0</v>
      </c>
      <c r="P146" s="151">
        <f>O146*H146</f>
        <v>0</v>
      </c>
      <c r="Q146" s="151">
        <v>0</v>
      </c>
      <c r="R146" s="151">
        <f>Q146*H146</f>
        <v>0</v>
      </c>
      <c r="S146" s="151">
        <v>0</v>
      </c>
      <c r="T146" s="152">
        <f>S146*H146</f>
        <v>0</v>
      </c>
      <c r="AR146" s="153" t="s">
        <v>154</v>
      </c>
      <c r="AT146" s="153" t="s">
        <v>150</v>
      </c>
      <c r="AU146" s="153" t="s">
        <v>79</v>
      </c>
      <c r="AY146" s="13" t="s">
        <v>148</v>
      </c>
      <c r="BE146" s="154">
        <f>IF(N146="základná",J146,0)</f>
        <v>0</v>
      </c>
      <c r="BF146" s="154">
        <f>IF(N146="znížená",J146,0)</f>
        <v>2094.63</v>
      </c>
      <c r="BG146" s="154">
        <f>IF(N146="zákl. prenesená",J146,0)</f>
        <v>0</v>
      </c>
      <c r="BH146" s="154">
        <f>IF(N146="zníž. prenesená",J146,0)</f>
        <v>0</v>
      </c>
      <c r="BI146" s="154">
        <f>IF(N146="nulová",J146,0)</f>
        <v>0</v>
      </c>
      <c r="BJ146" s="13" t="s">
        <v>79</v>
      </c>
      <c r="BK146" s="154">
        <f>ROUND(I146*H146,2)</f>
        <v>2094.63</v>
      </c>
      <c r="BL146" s="13" t="s">
        <v>154</v>
      </c>
      <c r="BM146" s="153" t="s">
        <v>217</v>
      </c>
    </row>
    <row r="147" spans="2:65" s="1" customFormat="1" ht="24.15" customHeight="1">
      <c r="B147" s="142"/>
      <c r="C147" s="143" t="s">
        <v>218</v>
      </c>
      <c r="D147" s="143" t="s">
        <v>150</v>
      </c>
      <c r="E147" s="144" t="s">
        <v>219</v>
      </c>
      <c r="F147" s="145" t="s">
        <v>198</v>
      </c>
      <c r="G147" s="146" t="s">
        <v>204</v>
      </c>
      <c r="H147" s="147">
        <v>240.875</v>
      </c>
      <c r="I147" s="148">
        <v>15</v>
      </c>
      <c r="J147" s="148">
        <f>ROUND(I147*H147,2)</f>
        <v>3613.13</v>
      </c>
      <c r="K147" s="149"/>
      <c r="L147" s="27"/>
      <c r="M147" s="155" t="s">
        <v>1</v>
      </c>
      <c r="N147" s="156" t="s">
        <v>34</v>
      </c>
      <c r="O147" s="157">
        <v>0</v>
      </c>
      <c r="P147" s="157">
        <f>O147*H147</f>
        <v>0</v>
      </c>
      <c r="Q147" s="157">
        <v>0</v>
      </c>
      <c r="R147" s="157">
        <f>Q147*H147</f>
        <v>0</v>
      </c>
      <c r="S147" s="157">
        <v>0</v>
      </c>
      <c r="T147" s="158">
        <f>S147*H147</f>
        <v>0</v>
      </c>
      <c r="AR147" s="153" t="s">
        <v>154</v>
      </c>
      <c r="AT147" s="153" t="s">
        <v>150</v>
      </c>
      <c r="AU147" s="153" t="s">
        <v>79</v>
      </c>
      <c r="AY147" s="13" t="s">
        <v>148</v>
      </c>
      <c r="BE147" s="154">
        <f>IF(N147="základná",J147,0)</f>
        <v>0</v>
      </c>
      <c r="BF147" s="154">
        <f>IF(N147="znížená",J147,0)</f>
        <v>3613.13</v>
      </c>
      <c r="BG147" s="154">
        <f>IF(N147="zákl. prenesená",J147,0)</f>
        <v>0</v>
      </c>
      <c r="BH147" s="154">
        <f>IF(N147="zníž. prenesená",J147,0)</f>
        <v>0</v>
      </c>
      <c r="BI147" s="154">
        <f>IF(N147="nulová",J147,0)</f>
        <v>0</v>
      </c>
      <c r="BJ147" s="13" t="s">
        <v>79</v>
      </c>
      <c r="BK147" s="154">
        <f>ROUND(I147*H147,2)</f>
        <v>3613.13</v>
      </c>
      <c r="BL147" s="13" t="s">
        <v>154</v>
      </c>
      <c r="BM147" s="153" t="s">
        <v>220</v>
      </c>
    </row>
    <row r="148" spans="2:65" s="1" customFormat="1" ht="6.9" customHeight="1">
      <c r="B148" s="42"/>
      <c r="C148" s="43"/>
      <c r="D148" s="43"/>
      <c r="E148" s="43"/>
      <c r="F148" s="43"/>
      <c r="G148" s="43"/>
      <c r="H148" s="43"/>
      <c r="I148" s="43"/>
      <c r="J148" s="43"/>
      <c r="K148" s="43"/>
      <c r="L148" s="27"/>
    </row>
  </sheetData>
  <autoFilter ref="C126:K147" xr:uid="{00000000-0009-0000-0000-000001000000}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18"/>
  <sheetViews>
    <sheetView showGridLines="0" topLeftCell="A32" workbookViewId="0">
      <selection activeCell="J56" sqref="J56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82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81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119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">
        <v>1</v>
      </c>
      <c r="L16" s="27"/>
    </row>
    <row r="17" spans="2:12" s="1" customFormat="1" ht="18" customHeight="1">
      <c r="B17" s="27"/>
      <c r="E17" s="20" t="s">
        <v>120</v>
      </c>
      <c r="I17" s="22" t="s">
        <v>20</v>
      </c>
      <c r="J17" s="20" t="s">
        <v>1</v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">
        <v>1</v>
      </c>
      <c r="L22" s="27"/>
    </row>
    <row r="23" spans="2:12" s="1" customFormat="1" ht="18" customHeight="1">
      <c r="B23" s="27"/>
      <c r="E23" s="20" t="s">
        <v>121</v>
      </c>
      <c r="I23" s="22" t="s">
        <v>20</v>
      </c>
      <c r="J23" s="20" t="s">
        <v>1</v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">
        <v>1</v>
      </c>
      <c r="L25" s="27"/>
    </row>
    <row r="26" spans="2:12" s="1" customFormat="1" ht="18" customHeight="1">
      <c r="B26" s="27"/>
      <c r="E26" s="20" t="s">
        <v>122</v>
      </c>
      <c r="I26" s="22" t="s">
        <v>20</v>
      </c>
      <c r="J26" s="20" t="s">
        <v>1</v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166178.71000000002</v>
      </c>
      <c r="L32" s="27"/>
    </row>
    <row r="33" spans="2:12" s="1" customFormat="1" ht="14.4" customHeight="1">
      <c r="B33" s="27"/>
      <c r="D33" s="25" t="s">
        <v>124</v>
      </c>
      <c r="J33" s="26">
        <f>J117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166178.71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ROUND((SUM(BE117:BE118) + SUM(BE140:BE217)),  2)</f>
        <v>0</v>
      </c>
      <c r="G37" s="99"/>
      <c r="H37" s="99"/>
      <c r="I37" s="100">
        <v>0.2</v>
      </c>
      <c r="J37" s="98">
        <f>ROUND(((SUM(BE117:BE118) + SUM(BE140:BE217))*I37),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ROUND((SUM(BF117:BF118) + SUM(BF140:BF217)),  2)</f>
        <v>166178.71</v>
      </c>
      <c r="I38" s="101">
        <v>0.2</v>
      </c>
      <c r="J38" s="84">
        <f>ROUND(((SUM(BF117:BF118) + SUM(BF140:BF217))*I38),  2)</f>
        <v>33235.74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ROUND((SUM(BG117:BG118) + SUM(BG140:BG217)),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ROUND((SUM(BH117:BH118) + SUM(BH140:BH217)),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ROUND((SUM(BI117:BI118) + SUM(BI140:BI217)),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199414.44999999998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81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>Bratislava-Rača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25.65" customHeight="1">
      <c r="B93" s="27"/>
      <c r="C93" s="22" t="s">
        <v>18</v>
      </c>
      <c r="F93" s="20" t="str">
        <f>E17</f>
        <v>Mestská časť Bratislava-Rača</v>
      </c>
      <c r="I93" s="22" t="s">
        <v>22</v>
      </c>
      <c r="J93" s="23" t="str">
        <f>E23</f>
        <v>STECHO construction, s.r.o.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>Rosoft,s.r.o.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J140</f>
        <v>166178.71000000002</v>
      </c>
      <c r="L98" s="27"/>
      <c r="AU98" s="13" t="s">
        <v>129</v>
      </c>
    </row>
    <row r="99" spans="2:47" s="8" customFormat="1" ht="24.9" customHeight="1">
      <c r="B99" s="112"/>
      <c r="D99" s="113" t="s">
        <v>130</v>
      </c>
      <c r="E99" s="114"/>
      <c r="F99" s="114"/>
      <c r="G99" s="114"/>
      <c r="H99" s="114"/>
      <c r="I99" s="114"/>
      <c r="J99" s="115">
        <f>J141</f>
        <v>98976.52</v>
      </c>
      <c r="L99" s="112"/>
    </row>
    <row r="100" spans="2:47" s="9" customFormat="1" ht="19.95" customHeight="1">
      <c r="B100" s="116"/>
      <c r="D100" s="117" t="s">
        <v>131</v>
      </c>
      <c r="E100" s="118"/>
      <c r="F100" s="118"/>
      <c r="G100" s="118"/>
      <c r="H100" s="118"/>
      <c r="I100" s="118"/>
      <c r="J100" s="119">
        <f>J142</f>
        <v>2309.27</v>
      </c>
      <c r="L100" s="116"/>
    </row>
    <row r="101" spans="2:47" s="9" customFormat="1" ht="19.95" customHeight="1">
      <c r="B101" s="116"/>
      <c r="D101" s="117" t="s">
        <v>221</v>
      </c>
      <c r="E101" s="118"/>
      <c r="F101" s="118"/>
      <c r="G101" s="118"/>
      <c r="H101" s="118"/>
      <c r="I101" s="118"/>
      <c r="J101" s="119">
        <f>J152</f>
        <v>7054.28</v>
      </c>
      <c r="L101" s="116"/>
    </row>
    <row r="102" spans="2:47" s="9" customFormat="1" ht="19.95" customHeight="1">
      <c r="B102" s="116"/>
      <c r="D102" s="117" t="s">
        <v>222</v>
      </c>
      <c r="E102" s="118"/>
      <c r="F102" s="118"/>
      <c r="G102" s="118"/>
      <c r="H102" s="118"/>
      <c r="I102" s="118"/>
      <c r="J102" s="119">
        <f>J162</f>
        <v>86031.15</v>
      </c>
      <c r="L102" s="116"/>
    </row>
    <row r="103" spans="2:47" s="9" customFormat="1" ht="19.95" customHeight="1">
      <c r="B103" s="116"/>
      <c r="D103" s="117" t="s">
        <v>223</v>
      </c>
      <c r="E103" s="118"/>
      <c r="F103" s="118"/>
      <c r="G103" s="118"/>
      <c r="H103" s="118"/>
      <c r="I103" s="118"/>
      <c r="J103" s="119">
        <f>J165</f>
        <v>623.83000000000004</v>
      </c>
      <c r="L103" s="116"/>
    </row>
    <row r="104" spans="2:47" s="9" customFormat="1" ht="19.95" customHeight="1">
      <c r="B104" s="116"/>
      <c r="D104" s="117" t="s">
        <v>224</v>
      </c>
      <c r="E104" s="118"/>
      <c r="F104" s="118"/>
      <c r="G104" s="118"/>
      <c r="H104" s="118"/>
      <c r="I104" s="118"/>
      <c r="J104" s="119">
        <f>J167</f>
        <v>870.58</v>
      </c>
      <c r="L104" s="116"/>
    </row>
    <row r="105" spans="2:47" s="9" customFormat="1" ht="19.95" customHeight="1">
      <c r="B105" s="116"/>
      <c r="D105" s="117" t="s">
        <v>132</v>
      </c>
      <c r="E105" s="118"/>
      <c r="F105" s="118"/>
      <c r="G105" s="118"/>
      <c r="H105" s="118"/>
      <c r="I105" s="118"/>
      <c r="J105" s="119">
        <f>J169</f>
        <v>45.6</v>
      </c>
      <c r="L105" s="116"/>
    </row>
    <row r="106" spans="2:47" s="9" customFormat="1" ht="19.95" customHeight="1">
      <c r="B106" s="116"/>
      <c r="D106" s="117" t="s">
        <v>225</v>
      </c>
      <c r="E106" s="118"/>
      <c r="F106" s="118"/>
      <c r="G106" s="118"/>
      <c r="H106" s="118"/>
      <c r="I106" s="118"/>
      <c r="J106" s="119">
        <f>J171</f>
        <v>2041.81</v>
      </c>
      <c r="L106" s="116"/>
    </row>
    <row r="107" spans="2:47" s="8" customFormat="1" ht="24.9" customHeight="1">
      <c r="B107" s="112"/>
      <c r="D107" s="113" t="s">
        <v>226</v>
      </c>
      <c r="E107" s="114"/>
      <c r="F107" s="114"/>
      <c r="G107" s="114"/>
      <c r="H107" s="114"/>
      <c r="I107" s="114"/>
      <c r="J107" s="115">
        <f>J173</f>
        <v>55202.19</v>
      </c>
      <c r="L107" s="112"/>
    </row>
    <row r="108" spans="2:47" s="9" customFormat="1" ht="19.95" customHeight="1">
      <c r="B108" s="116"/>
      <c r="D108" s="117" t="s">
        <v>227</v>
      </c>
      <c r="E108" s="118"/>
      <c r="F108" s="118"/>
      <c r="G108" s="118"/>
      <c r="H108" s="118"/>
      <c r="I108" s="118"/>
      <c r="J108" s="119">
        <f>J174</f>
        <v>260.60000000000002</v>
      </c>
      <c r="L108" s="116"/>
    </row>
    <row r="109" spans="2:47" s="9" customFormat="1" ht="19.95" customHeight="1">
      <c r="B109" s="116"/>
      <c r="D109" s="117" t="s">
        <v>228</v>
      </c>
      <c r="E109" s="118"/>
      <c r="F109" s="118"/>
      <c r="G109" s="118"/>
      <c r="H109" s="118"/>
      <c r="I109" s="118"/>
      <c r="J109" s="119">
        <f>J183</f>
        <v>168.07999999999998</v>
      </c>
      <c r="L109" s="116"/>
    </row>
    <row r="110" spans="2:47" s="9" customFormat="1" ht="19.95" customHeight="1">
      <c r="B110" s="116"/>
      <c r="D110" s="117" t="s">
        <v>229</v>
      </c>
      <c r="E110" s="118"/>
      <c r="F110" s="118"/>
      <c r="G110" s="118"/>
      <c r="H110" s="118"/>
      <c r="I110" s="118"/>
      <c r="J110" s="119">
        <f>J189</f>
        <v>66.02</v>
      </c>
      <c r="L110" s="116"/>
    </row>
    <row r="111" spans="2:47" s="9" customFormat="1" ht="19.95" customHeight="1">
      <c r="B111" s="116"/>
      <c r="D111" s="117" t="s">
        <v>230</v>
      </c>
      <c r="E111" s="118"/>
      <c r="F111" s="118"/>
      <c r="G111" s="118"/>
      <c r="H111" s="118"/>
      <c r="I111" s="118"/>
      <c r="J111" s="119">
        <f>J192</f>
        <v>26468.579999999998</v>
      </c>
      <c r="L111" s="116"/>
    </row>
    <row r="112" spans="2:47" s="9" customFormat="1" ht="19.95" customHeight="1">
      <c r="B112" s="116"/>
      <c r="D112" s="117" t="s">
        <v>231</v>
      </c>
      <c r="E112" s="118"/>
      <c r="F112" s="118"/>
      <c r="G112" s="118"/>
      <c r="H112" s="118"/>
      <c r="I112" s="118"/>
      <c r="J112" s="119">
        <f>J199</f>
        <v>27940.86</v>
      </c>
      <c r="L112" s="116"/>
    </row>
    <row r="113" spans="2:14" s="9" customFormat="1" ht="19.95" customHeight="1">
      <c r="B113" s="116"/>
      <c r="D113" s="117" t="s">
        <v>232</v>
      </c>
      <c r="E113" s="118"/>
      <c r="F113" s="118"/>
      <c r="G113" s="118"/>
      <c r="H113" s="118"/>
      <c r="I113" s="118"/>
      <c r="J113" s="119">
        <f>J210</f>
        <v>298.05</v>
      </c>
      <c r="L113" s="116"/>
    </row>
    <row r="114" spans="2:14" s="8" customFormat="1" ht="24.9" customHeight="1">
      <c r="B114" s="112"/>
      <c r="D114" s="113" t="s">
        <v>233</v>
      </c>
      <c r="E114" s="114"/>
      <c r="F114" s="114"/>
      <c r="G114" s="114"/>
      <c r="H114" s="114"/>
      <c r="I114" s="114"/>
      <c r="J114" s="115">
        <f>J214</f>
        <v>12000</v>
      </c>
      <c r="L114" s="112"/>
    </row>
    <row r="115" spans="2:14" s="1" customFormat="1" ht="21.75" customHeight="1">
      <c r="B115" s="27"/>
      <c r="L115" s="27"/>
    </row>
    <row r="116" spans="2:14" s="1" customFormat="1" ht="6.9" customHeight="1">
      <c r="B116" s="27"/>
      <c r="L116" s="27"/>
    </row>
    <row r="117" spans="2:14" s="1" customFormat="1" ht="29.25" customHeight="1">
      <c r="B117" s="27"/>
      <c r="C117" s="111" t="s">
        <v>133</v>
      </c>
      <c r="J117" s="120">
        <v>0</v>
      </c>
      <c r="L117" s="27"/>
      <c r="N117" s="121" t="s">
        <v>32</v>
      </c>
    </row>
    <row r="118" spans="2:14" s="1" customFormat="1" ht="18" customHeight="1">
      <c r="B118" s="27"/>
      <c r="L118" s="27"/>
    </row>
    <row r="119" spans="2:14" s="1" customFormat="1" ht="29.25" customHeight="1">
      <c r="B119" s="27"/>
      <c r="C119" s="92" t="s">
        <v>115</v>
      </c>
      <c r="D119" s="93"/>
      <c r="E119" s="93"/>
      <c r="F119" s="93"/>
      <c r="G119" s="93"/>
      <c r="H119" s="93"/>
      <c r="I119" s="93"/>
      <c r="J119" s="94">
        <f>ROUND(J98+J117,2)</f>
        <v>166178.71</v>
      </c>
      <c r="K119" s="93"/>
      <c r="L119" s="27"/>
    </row>
    <row r="120" spans="2:14" s="1" customFormat="1" ht="6.9" customHeight="1">
      <c r="B120" s="42"/>
      <c r="C120" s="43"/>
      <c r="D120" s="43"/>
      <c r="E120" s="43"/>
      <c r="F120" s="43"/>
      <c r="G120" s="43"/>
      <c r="H120" s="43"/>
      <c r="I120" s="43"/>
      <c r="J120" s="43"/>
      <c r="K120" s="43"/>
      <c r="L120" s="27"/>
    </row>
    <row r="124" spans="2:14" s="1" customFormat="1" ht="6.9" customHeight="1">
      <c r="B124" s="44"/>
      <c r="C124" s="45"/>
      <c r="D124" s="45"/>
      <c r="E124" s="45"/>
      <c r="F124" s="45"/>
      <c r="G124" s="45"/>
      <c r="H124" s="45"/>
      <c r="I124" s="45"/>
      <c r="J124" s="45"/>
      <c r="K124" s="45"/>
      <c r="L124" s="27"/>
    </row>
    <row r="125" spans="2:14" s="1" customFormat="1" ht="24.9" customHeight="1">
      <c r="B125" s="27"/>
      <c r="C125" s="17" t="s">
        <v>134</v>
      </c>
      <c r="L125" s="27"/>
    </row>
    <row r="126" spans="2:14" s="1" customFormat="1" ht="6.9" customHeight="1">
      <c r="B126" s="27"/>
      <c r="L126" s="27"/>
    </row>
    <row r="127" spans="2:14" s="1" customFormat="1" ht="12" customHeight="1">
      <c r="B127" s="27"/>
      <c r="C127" s="22" t="s">
        <v>12</v>
      </c>
      <c r="L127" s="27"/>
    </row>
    <row r="128" spans="2:14" s="1" customFormat="1" ht="16.5" customHeight="1">
      <c r="B128" s="27"/>
      <c r="E128" s="219" t="str">
        <f>E7</f>
        <v>Športový areál ZŠ Plickova-1.etapa</v>
      </c>
      <c r="F128" s="220"/>
      <c r="G128" s="220"/>
      <c r="H128" s="220"/>
      <c r="L128" s="27"/>
    </row>
    <row r="129" spans="2:65" ht="12" customHeight="1">
      <c r="B129" s="16"/>
      <c r="C129" s="22" t="s">
        <v>117</v>
      </c>
      <c r="L129" s="16"/>
    </row>
    <row r="130" spans="2:65" s="1" customFormat="1" ht="16.5" customHeight="1">
      <c r="B130" s="27"/>
      <c r="E130" s="219" t="s">
        <v>81</v>
      </c>
      <c r="F130" s="218"/>
      <c r="G130" s="218"/>
      <c r="H130" s="218"/>
      <c r="L130" s="27"/>
    </row>
    <row r="131" spans="2:65" s="1" customFormat="1" ht="12" customHeight="1">
      <c r="B131" s="27"/>
      <c r="C131" s="22" t="s">
        <v>118</v>
      </c>
      <c r="L131" s="27"/>
    </row>
    <row r="132" spans="2:65" s="1" customFormat="1" ht="16.5" customHeight="1">
      <c r="B132" s="27"/>
      <c r="E132" s="177">
        <f>E11</f>
        <v>0</v>
      </c>
      <c r="F132" s="218"/>
      <c r="G132" s="218"/>
      <c r="H132" s="218"/>
      <c r="L132" s="27"/>
    </row>
    <row r="133" spans="2:65" s="1" customFormat="1" ht="6.9" customHeight="1">
      <c r="B133" s="27"/>
      <c r="L133" s="27"/>
    </row>
    <row r="134" spans="2:65" s="1" customFormat="1" ht="12" customHeight="1">
      <c r="B134" s="27"/>
      <c r="C134" s="22" t="s">
        <v>15</v>
      </c>
      <c r="F134" s="20" t="str">
        <f>F14</f>
        <v>Bratislava-Rača</v>
      </c>
      <c r="I134" s="22" t="s">
        <v>17</v>
      </c>
      <c r="J134" s="50">
        <f>IF(J14="","",J14)</f>
        <v>45040</v>
      </c>
      <c r="L134" s="27"/>
    </row>
    <row r="135" spans="2:65" s="1" customFormat="1" ht="6.9" customHeight="1">
      <c r="B135" s="27"/>
      <c r="L135" s="27"/>
    </row>
    <row r="136" spans="2:65" s="1" customFormat="1" ht="25.65" customHeight="1">
      <c r="B136" s="27"/>
      <c r="C136" s="22" t="s">
        <v>18</v>
      </c>
      <c r="F136" s="20" t="str">
        <f>E17</f>
        <v>Mestská časť Bratislava-Rača</v>
      </c>
      <c r="I136" s="22" t="s">
        <v>22</v>
      </c>
      <c r="J136" s="23" t="str">
        <f>E23</f>
        <v>STECHO construction, s.r.o.</v>
      </c>
      <c r="L136" s="27"/>
    </row>
    <row r="137" spans="2:65" s="1" customFormat="1" ht="15.15" customHeight="1">
      <c r="B137" s="27"/>
      <c r="C137" s="22" t="s">
        <v>21</v>
      </c>
      <c r="F137" s="20" t="str">
        <f>IF(E20="","",E20)</f>
        <v xml:space="preserve"> </v>
      </c>
      <c r="I137" s="22" t="s">
        <v>24</v>
      </c>
      <c r="J137" s="23" t="str">
        <f>E26</f>
        <v>Rosoft,s.r.o.</v>
      </c>
      <c r="L137" s="27"/>
    </row>
    <row r="138" spans="2:65" s="1" customFormat="1" ht="10.35" customHeight="1">
      <c r="B138" s="27"/>
      <c r="L138" s="27"/>
    </row>
    <row r="139" spans="2:65" s="10" customFormat="1" ht="29.25" customHeight="1">
      <c r="B139" s="122"/>
      <c r="C139" s="123" t="s">
        <v>135</v>
      </c>
      <c r="D139" s="124" t="s">
        <v>53</v>
      </c>
      <c r="E139" s="124" t="s">
        <v>49</v>
      </c>
      <c r="F139" s="124" t="s">
        <v>50</v>
      </c>
      <c r="G139" s="124" t="s">
        <v>136</v>
      </c>
      <c r="H139" s="124" t="s">
        <v>137</v>
      </c>
      <c r="I139" s="124" t="s">
        <v>138</v>
      </c>
      <c r="J139" s="125" t="s">
        <v>127</v>
      </c>
      <c r="K139" s="126" t="s">
        <v>139</v>
      </c>
      <c r="L139" s="122"/>
      <c r="M139" s="57" t="s">
        <v>1</v>
      </c>
      <c r="N139" s="58" t="s">
        <v>32</v>
      </c>
      <c r="O139" s="58" t="s">
        <v>140</v>
      </c>
      <c r="P139" s="58" t="s">
        <v>141</v>
      </c>
      <c r="Q139" s="58" t="s">
        <v>142</v>
      </c>
      <c r="R139" s="58" t="s">
        <v>143</v>
      </c>
      <c r="S139" s="58" t="s">
        <v>144</v>
      </c>
      <c r="T139" s="59" t="s">
        <v>145</v>
      </c>
    </row>
    <row r="140" spans="2:65" s="1" customFormat="1" ht="22.95" customHeight="1">
      <c r="B140" s="27"/>
      <c r="C140" s="62" t="s">
        <v>123</v>
      </c>
      <c r="J140" s="127">
        <f>BK140</f>
        <v>166178.71000000002</v>
      </c>
      <c r="L140" s="27"/>
      <c r="M140" s="60"/>
      <c r="N140" s="51"/>
      <c r="O140" s="51"/>
      <c r="P140" s="128">
        <f>P141+P173+P214</f>
        <v>1749.1967640000003</v>
      </c>
      <c r="Q140" s="51"/>
      <c r="R140" s="128">
        <f>R141+R173+R214</f>
        <v>85.127553419999984</v>
      </c>
      <c r="S140" s="51"/>
      <c r="T140" s="129">
        <f>T141+T173+T214</f>
        <v>0</v>
      </c>
      <c r="AT140" s="13" t="s">
        <v>67</v>
      </c>
      <c r="AU140" s="13" t="s">
        <v>129</v>
      </c>
      <c r="BK140" s="130">
        <f>BK141+BK173+BK214</f>
        <v>166178.71000000002</v>
      </c>
    </row>
    <row r="141" spans="2:65" s="11" customFormat="1" ht="25.95" customHeight="1">
      <c r="B141" s="131"/>
      <c r="D141" s="132" t="s">
        <v>67</v>
      </c>
      <c r="E141" s="133" t="s">
        <v>146</v>
      </c>
      <c r="F141" s="133" t="s">
        <v>147</v>
      </c>
      <c r="J141" s="134">
        <f>BK141</f>
        <v>98976.52</v>
      </c>
      <c r="L141" s="131"/>
      <c r="M141" s="135"/>
      <c r="P141" s="136">
        <f>P142+P152+P162+P165+P167+P169+P171</f>
        <v>509.37775700000009</v>
      </c>
      <c r="R141" s="136">
        <f>R142+R152+R162+R165+R167+R169+R171</f>
        <v>84.02539062999999</v>
      </c>
      <c r="T141" s="137">
        <f>T142+T152+T162+T165+T167+T169+T171</f>
        <v>0</v>
      </c>
      <c r="AR141" s="132" t="s">
        <v>74</v>
      </c>
      <c r="AT141" s="138" t="s">
        <v>67</v>
      </c>
      <c r="AU141" s="138" t="s">
        <v>68</v>
      </c>
      <c r="AY141" s="132" t="s">
        <v>148</v>
      </c>
      <c r="BK141" s="139">
        <f>BK142+BK152+BK162+BK165+BK167+BK169+BK171</f>
        <v>98976.52</v>
      </c>
    </row>
    <row r="142" spans="2:65" s="11" customFormat="1" ht="22.95" customHeight="1">
      <c r="B142" s="131"/>
      <c r="D142" s="132" t="s">
        <v>67</v>
      </c>
      <c r="E142" s="140" t="s">
        <v>74</v>
      </c>
      <c r="F142" s="140" t="s">
        <v>149</v>
      </c>
      <c r="J142" s="141">
        <f>BK142</f>
        <v>2309.27</v>
      </c>
      <c r="L142" s="131"/>
      <c r="M142" s="135"/>
      <c r="P142" s="136">
        <f>SUM(P143:P151)</f>
        <v>74.614628999999994</v>
      </c>
      <c r="R142" s="136">
        <f>SUM(R143:R151)</f>
        <v>0</v>
      </c>
      <c r="T142" s="137">
        <f>SUM(T143:T151)</f>
        <v>0</v>
      </c>
      <c r="AR142" s="132" t="s">
        <v>74</v>
      </c>
      <c r="AT142" s="138" t="s">
        <v>67</v>
      </c>
      <c r="AU142" s="138" t="s">
        <v>74</v>
      </c>
      <c r="AY142" s="132" t="s">
        <v>148</v>
      </c>
      <c r="BK142" s="139">
        <f>SUM(BK143:BK151)</f>
        <v>2309.27</v>
      </c>
    </row>
    <row r="143" spans="2:65" s="1" customFormat="1" ht="21.75" customHeight="1">
      <c r="B143" s="142"/>
      <c r="C143" s="143" t="s">
        <v>74</v>
      </c>
      <c r="D143" s="143" t="s">
        <v>150</v>
      </c>
      <c r="E143" s="144" t="s">
        <v>234</v>
      </c>
      <c r="F143" s="145" t="s">
        <v>235</v>
      </c>
      <c r="G143" s="146" t="s">
        <v>166</v>
      </c>
      <c r="H143" s="147">
        <v>50.232999999999997</v>
      </c>
      <c r="I143" s="148">
        <v>13.95</v>
      </c>
      <c r="J143" s="148">
        <f t="shared" ref="J143:J151" si="0">ROUND(I143*H143,2)</f>
        <v>700.75</v>
      </c>
      <c r="K143" s="149"/>
      <c r="L143" s="27"/>
      <c r="M143" s="150" t="s">
        <v>1</v>
      </c>
      <c r="N143" s="121" t="s">
        <v>34</v>
      </c>
      <c r="O143" s="151">
        <v>0.83799999999999997</v>
      </c>
      <c r="P143" s="151">
        <f t="shared" ref="P143:P151" si="1">O143*H143</f>
        <v>42.095253999999997</v>
      </c>
      <c r="Q143" s="151">
        <v>0</v>
      </c>
      <c r="R143" s="151">
        <f t="shared" ref="R143:R151" si="2">Q143*H143</f>
        <v>0</v>
      </c>
      <c r="S143" s="151">
        <v>0</v>
      </c>
      <c r="T143" s="152">
        <f t="shared" ref="T143:T151" si="3">S143*H143</f>
        <v>0</v>
      </c>
      <c r="AR143" s="153" t="s">
        <v>154</v>
      </c>
      <c r="AT143" s="153" t="s">
        <v>150</v>
      </c>
      <c r="AU143" s="153" t="s">
        <v>79</v>
      </c>
      <c r="AY143" s="13" t="s">
        <v>148</v>
      </c>
      <c r="BE143" s="154">
        <f t="shared" ref="BE143:BE151" si="4">IF(N143="základná",J143,0)</f>
        <v>0</v>
      </c>
      <c r="BF143" s="154">
        <f t="shared" ref="BF143:BF151" si="5">IF(N143="znížená",J143,0)</f>
        <v>700.75</v>
      </c>
      <c r="BG143" s="154">
        <f t="shared" ref="BG143:BG151" si="6">IF(N143="zákl. prenesená",J143,0)</f>
        <v>0</v>
      </c>
      <c r="BH143" s="154">
        <f t="shared" ref="BH143:BH151" si="7">IF(N143="zníž. prenesená",J143,0)</f>
        <v>0</v>
      </c>
      <c r="BI143" s="154">
        <f t="shared" ref="BI143:BI151" si="8">IF(N143="nulová",J143,0)</f>
        <v>0</v>
      </c>
      <c r="BJ143" s="13" t="s">
        <v>79</v>
      </c>
      <c r="BK143" s="154">
        <f t="shared" ref="BK143:BK151" si="9">ROUND(I143*H143,2)</f>
        <v>700.75</v>
      </c>
      <c r="BL143" s="13" t="s">
        <v>154</v>
      </c>
      <c r="BM143" s="153" t="s">
        <v>236</v>
      </c>
    </row>
    <row r="144" spans="2:65" s="1" customFormat="1" ht="24.15" customHeight="1">
      <c r="B144" s="142"/>
      <c r="C144" s="143" t="s">
        <v>79</v>
      </c>
      <c r="D144" s="143" t="s">
        <v>150</v>
      </c>
      <c r="E144" s="144" t="s">
        <v>237</v>
      </c>
      <c r="F144" s="145" t="s">
        <v>238</v>
      </c>
      <c r="G144" s="146" t="s">
        <v>166</v>
      </c>
      <c r="H144" s="147">
        <v>15.07</v>
      </c>
      <c r="I144" s="148">
        <v>1.1000000000000001</v>
      </c>
      <c r="J144" s="148">
        <f t="shared" si="0"/>
        <v>16.579999999999998</v>
      </c>
      <c r="K144" s="149"/>
      <c r="L144" s="27"/>
      <c r="M144" s="150" t="s">
        <v>1</v>
      </c>
      <c r="N144" s="121" t="s">
        <v>34</v>
      </c>
      <c r="O144" s="151">
        <v>4.2000000000000003E-2</v>
      </c>
      <c r="P144" s="151">
        <f t="shared" si="1"/>
        <v>0.63294000000000006</v>
      </c>
      <c r="Q144" s="151">
        <v>0</v>
      </c>
      <c r="R144" s="151">
        <f t="shared" si="2"/>
        <v>0</v>
      </c>
      <c r="S144" s="151">
        <v>0</v>
      </c>
      <c r="T144" s="152">
        <f t="shared" si="3"/>
        <v>0</v>
      </c>
      <c r="AR144" s="153" t="s">
        <v>154</v>
      </c>
      <c r="AT144" s="153" t="s">
        <v>150</v>
      </c>
      <c r="AU144" s="153" t="s">
        <v>79</v>
      </c>
      <c r="AY144" s="13" t="s">
        <v>148</v>
      </c>
      <c r="BE144" s="154">
        <f t="shared" si="4"/>
        <v>0</v>
      </c>
      <c r="BF144" s="154">
        <f t="shared" si="5"/>
        <v>16.579999999999998</v>
      </c>
      <c r="BG144" s="154">
        <f t="shared" si="6"/>
        <v>0</v>
      </c>
      <c r="BH144" s="154">
        <f t="shared" si="7"/>
        <v>0</v>
      </c>
      <c r="BI144" s="154">
        <f t="shared" si="8"/>
        <v>0</v>
      </c>
      <c r="BJ144" s="13" t="s">
        <v>79</v>
      </c>
      <c r="BK144" s="154">
        <f t="shared" si="9"/>
        <v>16.579999999999998</v>
      </c>
      <c r="BL144" s="13" t="s">
        <v>154</v>
      </c>
      <c r="BM144" s="153" t="s">
        <v>239</v>
      </c>
    </row>
    <row r="145" spans="2:65" s="1" customFormat="1" ht="24.15" customHeight="1">
      <c r="B145" s="142"/>
      <c r="C145" s="143" t="s">
        <v>159</v>
      </c>
      <c r="D145" s="143" t="s">
        <v>150</v>
      </c>
      <c r="E145" s="144" t="s">
        <v>240</v>
      </c>
      <c r="F145" s="145" t="s">
        <v>241</v>
      </c>
      <c r="G145" s="146" t="s">
        <v>166</v>
      </c>
      <c r="H145" s="147">
        <v>56.64</v>
      </c>
      <c r="I145" s="148">
        <v>1.98</v>
      </c>
      <c r="J145" s="148">
        <f t="shared" si="0"/>
        <v>112.15</v>
      </c>
      <c r="K145" s="149"/>
      <c r="L145" s="27"/>
      <c r="M145" s="150" t="s">
        <v>1</v>
      </c>
      <c r="N145" s="121" t="s">
        <v>34</v>
      </c>
      <c r="O145" s="151">
        <v>6.9000000000000006E-2</v>
      </c>
      <c r="P145" s="151">
        <f t="shared" si="1"/>
        <v>3.9081600000000005</v>
      </c>
      <c r="Q145" s="151">
        <v>0</v>
      </c>
      <c r="R145" s="151">
        <f t="shared" si="2"/>
        <v>0</v>
      </c>
      <c r="S145" s="151">
        <v>0</v>
      </c>
      <c r="T145" s="152">
        <f t="shared" si="3"/>
        <v>0</v>
      </c>
      <c r="AR145" s="153" t="s">
        <v>154</v>
      </c>
      <c r="AT145" s="153" t="s">
        <v>150</v>
      </c>
      <c r="AU145" s="153" t="s">
        <v>79</v>
      </c>
      <c r="AY145" s="13" t="s">
        <v>148</v>
      </c>
      <c r="BE145" s="154">
        <f t="shared" si="4"/>
        <v>0</v>
      </c>
      <c r="BF145" s="154">
        <f t="shared" si="5"/>
        <v>112.15</v>
      </c>
      <c r="BG145" s="154">
        <f t="shared" si="6"/>
        <v>0</v>
      </c>
      <c r="BH145" s="154">
        <f t="shared" si="7"/>
        <v>0</v>
      </c>
      <c r="BI145" s="154">
        <f t="shared" si="8"/>
        <v>0</v>
      </c>
      <c r="BJ145" s="13" t="s">
        <v>79</v>
      </c>
      <c r="BK145" s="154">
        <f t="shared" si="9"/>
        <v>112.15</v>
      </c>
      <c r="BL145" s="13" t="s">
        <v>154</v>
      </c>
      <c r="BM145" s="153" t="s">
        <v>242</v>
      </c>
    </row>
    <row r="146" spans="2:65" s="1" customFormat="1" ht="33" customHeight="1">
      <c r="B146" s="142"/>
      <c r="C146" s="143" t="s">
        <v>154</v>
      </c>
      <c r="D146" s="143" t="s">
        <v>150</v>
      </c>
      <c r="E146" s="144" t="s">
        <v>243</v>
      </c>
      <c r="F146" s="145" t="s">
        <v>244</v>
      </c>
      <c r="G146" s="146" t="s">
        <v>166</v>
      </c>
      <c r="H146" s="147">
        <v>21.913</v>
      </c>
      <c r="I146" s="148">
        <v>5.17</v>
      </c>
      <c r="J146" s="148">
        <f t="shared" si="0"/>
        <v>113.29</v>
      </c>
      <c r="K146" s="149"/>
      <c r="L146" s="27"/>
      <c r="M146" s="150" t="s">
        <v>1</v>
      </c>
      <c r="N146" s="121" t="s">
        <v>34</v>
      </c>
      <c r="O146" s="151">
        <v>7.0999999999999994E-2</v>
      </c>
      <c r="P146" s="151">
        <f t="shared" si="1"/>
        <v>1.555823</v>
      </c>
      <c r="Q146" s="151">
        <v>0</v>
      </c>
      <c r="R146" s="151">
        <f t="shared" si="2"/>
        <v>0</v>
      </c>
      <c r="S146" s="151">
        <v>0</v>
      </c>
      <c r="T146" s="152">
        <f t="shared" si="3"/>
        <v>0</v>
      </c>
      <c r="AR146" s="153" t="s">
        <v>154</v>
      </c>
      <c r="AT146" s="153" t="s">
        <v>150</v>
      </c>
      <c r="AU146" s="153" t="s">
        <v>79</v>
      </c>
      <c r="AY146" s="13" t="s">
        <v>148</v>
      </c>
      <c r="BE146" s="154">
        <f t="shared" si="4"/>
        <v>0</v>
      </c>
      <c r="BF146" s="154">
        <f t="shared" si="5"/>
        <v>113.29</v>
      </c>
      <c r="BG146" s="154">
        <f t="shared" si="6"/>
        <v>0</v>
      </c>
      <c r="BH146" s="154">
        <f t="shared" si="7"/>
        <v>0</v>
      </c>
      <c r="BI146" s="154">
        <f t="shared" si="8"/>
        <v>0</v>
      </c>
      <c r="BJ146" s="13" t="s">
        <v>79</v>
      </c>
      <c r="BK146" s="154">
        <f t="shared" si="9"/>
        <v>113.29</v>
      </c>
      <c r="BL146" s="13" t="s">
        <v>154</v>
      </c>
      <c r="BM146" s="153" t="s">
        <v>245</v>
      </c>
    </row>
    <row r="147" spans="2:65" s="1" customFormat="1" ht="37.950000000000003" customHeight="1">
      <c r="B147" s="142"/>
      <c r="C147" s="143" t="s">
        <v>168</v>
      </c>
      <c r="D147" s="143" t="s">
        <v>150</v>
      </c>
      <c r="E147" s="144" t="s">
        <v>246</v>
      </c>
      <c r="F147" s="145" t="s">
        <v>247</v>
      </c>
      <c r="G147" s="146" t="s">
        <v>166</v>
      </c>
      <c r="H147" s="147">
        <v>262.95600000000002</v>
      </c>
      <c r="I147" s="148">
        <v>0.52</v>
      </c>
      <c r="J147" s="148">
        <f t="shared" si="0"/>
        <v>136.74</v>
      </c>
      <c r="K147" s="149"/>
      <c r="L147" s="27"/>
      <c r="M147" s="150" t="s">
        <v>1</v>
      </c>
      <c r="N147" s="121" t="s">
        <v>34</v>
      </c>
      <c r="O147" s="151">
        <v>7.0000000000000001E-3</v>
      </c>
      <c r="P147" s="151">
        <f t="shared" si="1"/>
        <v>1.8406920000000002</v>
      </c>
      <c r="Q147" s="151">
        <v>0</v>
      </c>
      <c r="R147" s="151">
        <f t="shared" si="2"/>
        <v>0</v>
      </c>
      <c r="S147" s="151">
        <v>0</v>
      </c>
      <c r="T147" s="152">
        <f t="shared" si="3"/>
        <v>0</v>
      </c>
      <c r="AR147" s="153" t="s">
        <v>154</v>
      </c>
      <c r="AT147" s="153" t="s">
        <v>150</v>
      </c>
      <c r="AU147" s="153" t="s">
        <v>79</v>
      </c>
      <c r="AY147" s="13" t="s">
        <v>148</v>
      </c>
      <c r="BE147" s="154">
        <f t="shared" si="4"/>
        <v>0</v>
      </c>
      <c r="BF147" s="154">
        <f t="shared" si="5"/>
        <v>136.74</v>
      </c>
      <c r="BG147" s="154">
        <f t="shared" si="6"/>
        <v>0</v>
      </c>
      <c r="BH147" s="154">
        <f t="shared" si="7"/>
        <v>0</v>
      </c>
      <c r="BI147" s="154">
        <f t="shared" si="8"/>
        <v>0</v>
      </c>
      <c r="BJ147" s="13" t="s">
        <v>79</v>
      </c>
      <c r="BK147" s="154">
        <f t="shared" si="9"/>
        <v>136.74</v>
      </c>
      <c r="BL147" s="13" t="s">
        <v>154</v>
      </c>
      <c r="BM147" s="153" t="s">
        <v>248</v>
      </c>
    </row>
    <row r="148" spans="2:65" s="1" customFormat="1" ht="24.15" customHeight="1">
      <c r="B148" s="142"/>
      <c r="C148" s="143" t="s">
        <v>172</v>
      </c>
      <c r="D148" s="143" t="s">
        <v>150</v>
      </c>
      <c r="E148" s="144" t="s">
        <v>249</v>
      </c>
      <c r="F148" s="145" t="s">
        <v>250</v>
      </c>
      <c r="G148" s="146" t="s">
        <v>166</v>
      </c>
      <c r="H148" s="147">
        <v>28.32</v>
      </c>
      <c r="I148" s="148">
        <v>9.1199999999999992</v>
      </c>
      <c r="J148" s="148">
        <f t="shared" si="0"/>
        <v>258.27999999999997</v>
      </c>
      <c r="K148" s="149"/>
      <c r="L148" s="27"/>
      <c r="M148" s="150" t="s">
        <v>1</v>
      </c>
      <c r="N148" s="121" t="s">
        <v>34</v>
      </c>
      <c r="O148" s="151">
        <v>0.61699999999999999</v>
      </c>
      <c r="P148" s="151">
        <f t="shared" si="1"/>
        <v>17.47344</v>
      </c>
      <c r="Q148" s="151">
        <v>0</v>
      </c>
      <c r="R148" s="151">
        <f t="shared" si="2"/>
        <v>0</v>
      </c>
      <c r="S148" s="151">
        <v>0</v>
      </c>
      <c r="T148" s="152">
        <f t="shared" si="3"/>
        <v>0</v>
      </c>
      <c r="AR148" s="153" t="s">
        <v>154</v>
      </c>
      <c r="AT148" s="153" t="s">
        <v>150</v>
      </c>
      <c r="AU148" s="153" t="s">
        <v>79</v>
      </c>
      <c r="AY148" s="13" t="s">
        <v>148</v>
      </c>
      <c r="BE148" s="154">
        <f t="shared" si="4"/>
        <v>0</v>
      </c>
      <c r="BF148" s="154">
        <f t="shared" si="5"/>
        <v>258.27999999999997</v>
      </c>
      <c r="BG148" s="154">
        <f t="shared" si="6"/>
        <v>0</v>
      </c>
      <c r="BH148" s="154">
        <f t="shared" si="7"/>
        <v>0</v>
      </c>
      <c r="BI148" s="154">
        <f t="shared" si="8"/>
        <v>0</v>
      </c>
      <c r="BJ148" s="13" t="s">
        <v>79</v>
      </c>
      <c r="BK148" s="154">
        <f t="shared" si="9"/>
        <v>258.27999999999997</v>
      </c>
      <c r="BL148" s="13" t="s">
        <v>154</v>
      </c>
      <c r="BM148" s="153" t="s">
        <v>251</v>
      </c>
    </row>
    <row r="149" spans="2:65" s="1" customFormat="1" ht="16.5" customHeight="1">
      <c r="B149" s="142"/>
      <c r="C149" s="143" t="s">
        <v>176</v>
      </c>
      <c r="D149" s="143" t="s">
        <v>150</v>
      </c>
      <c r="E149" s="144" t="s">
        <v>193</v>
      </c>
      <c r="F149" s="145" t="s">
        <v>194</v>
      </c>
      <c r="G149" s="146" t="s">
        <v>166</v>
      </c>
      <c r="H149" s="147">
        <v>28.32</v>
      </c>
      <c r="I149" s="148">
        <v>0.9</v>
      </c>
      <c r="J149" s="148">
        <f t="shared" si="0"/>
        <v>25.49</v>
      </c>
      <c r="K149" s="149"/>
      <c r="L149" s="27"/>
      <c r="M149" s="150" t="s">
        <v>1</v>
      </c>
      <c r="N149" s="121" t="s">
        <v>34</v>
      </c>
      <c r="O149" s="151">
        <v>8.9999999999999993E-3</v>
      </c>
      <c r="P149" s="151">
        <f t="shared" si="1"/>
        <v>0.25488</v>
      </c>
      <c r="Q149" s="151">
        <v>0</v>
      </c>
      <c r="R149" s="151">
        <f t="shared" si="2"/>
        <v>0</v>
      </c>
      <c r="S149" s="151">
        <v>0</v>
      </c>
      <c r="T149" s="152">
        <f t="shared" si="3"/>
        <v>0</v>
      </c>
      <c r="AR149" s="153" t="s">
        <v>154</v>
      </c>
      <c r="AT149" s="153" t="s">
        <v>150</v>
      </c>
      <c r="AU149" s="153" t="s">
        <v>79</v>
      </c>
      <c r="AY149" s="13" t="s">
        <v>148</v>
      </c>
      <c r="BE149" s="154">
        <f t="shared" si="4"/>
        <v>0</v>
      </c>
      <c r="BF149" s="154">
        <f t="shared" si="5"/>
        <v>25.49</v>
      </c>
      <c r="BG149" s="154">
        <f t="shared" si="6"/>
        <v>0</v>
      </c>
      <c r="BH149" s="154">
        <f t="shared" si="7"/>
        <v>0</v>
      </c>
      <c r="BI149" s="154">
        <f t="shared" si="8"/>
        <v>0</v>
      </c>
      <c r="BJ149" s="13" t="s">
        <v>79</v>
      </c>
      <c r="BK149" s="154">
        <f t="shared" si="9"/>
        <v>25.49</v>
      </c>
      <c r="BL149" s="13" t="s">
        <v>154</v>
      </c>
      <c r="BM149" s="153" t="s">
        <v>252</v>
      </c>
    </row>
    <row r="150" spans="2:65" s="1" customFormat="1" ht="24.15" customHeight="1">
      <c r="B150" s="142"/>
      <c r="C150" s="143" t="s">
        <v>180</v>
      </c>
      <c r="D150" s="143" t="s">
        <v>150</v>
      </c>
      <c r="E150" s="144" t="s">
        <v>197</v>
      </c>
      <c r="F150" s="145" t="s">
        <v>198</v>
      </c>
      <c r="G150" s="146" t="s">
        <v>166</v>
      </c>
      <c r="H150" s="147">
        <v>21.913</v>
      </c>
      <c r="I150" s="148">
        <v>22.04</v>
      </c>
      <c r="J150" s="148">
        <f t="shared" si="0"/>
        <v>482.96</v>
      </c>
      <c r="K150" s="149"/>
      <c r="L150" s="27"/>
      <c r="M150" s="150" t="s">
        <v>1</v>
      </c>
      <c r="N150" s="121" t="s">
        <v>34</v>
      </c>
      <c r="O150" s="151">
        <v>0</v>
      </c>
      <c r="P150" s="151">
        <f t="shared" si="1"/>
        <v>0</v>
      </c>
      <c r="Q150" s="151">
        <v>0</v>
      </c>
      <c r="R150" s="151">
        <f t="shared" si="2"/>
        <v>0</v>
      </c>
      <c r="S150" s="151">
        <v>0</v>
      </c>
      <c r="T150" s="152">
        <f t="shared" si="3"/>
        <v>0</v>
      </c>
      <c r="AR150" s="153" t="s">
        <v>154</v>
      </c>
      <c r="AT150" s="153" t="s">
        <v>150</v>
      </c>
      <c r="AU150" s="153" t="s">
        <v>79</v>
      </c>
      <c r="AY150" s="13" t="s">
        <v>148</v>
      </c>
      <c r="BE150" s="154">
        <f t="shared" si="4"/>
        <v>0</v>
      </c>
      <c r="BF150" s="154">
        <f t="shared" si="5"/>
        <v>482.96</v>
      </c>
      <c r="BG150" s="154">
        <f t="shared" si="6"/>
        <v>0</v>
      </c>
      <c r="BH150" s="154">
        <f t="shared" si="7"/>
        <v>0</v>
      </c>
      <c r="BI150" s="154">
        <f t="shared" si="8"/>
        <v>0</v>
      </c>
      <c r="BJ150" s="13" t="s">
        <v>79</v>
      </c>
      <c r="BK150" s="154">
        <f t="shared" si="9"/>
        <v>482.96</v>
      </c>
      <c r="BL150" s="13" t="s">
        <v>154</v>
      </c>
      <c r="BM150" s="153" t="s">
        <v>253</v>
      </c>
    </row>
    <row r="151" spans="2:65" s="1" customFormat="1" ht="24.15" customHeight="1">
      <c r="B151" s="142"/>
      <c r="C151" s="143" t="s">
        <v>184</v>
      </c>
      <c r="D151" s="143" t="s">
        <v>150</v>
      </c>
      <c r="E151" s="144" t="s">
        <v>254</v>
      </c>
      <c r="F151" s="145" t="s">
        <v>255</v>
      </c>
      <c r="G151" s="146" t="s">
        <v>166</v>
      </c>
      <c r="H151" s="147">
        <v>28.32</v>
      </c>
      <c r="I151" s="148">
        <v>16.350000000000001</v>
      </c>
      <c r="J151" s="148">
        <f t="shared" si="0"/>
        <v>463.03</v>
      </c>
      <c r="K151" s="149"/>
      <c r="L151" s="27"/>
      <c r="M151" s="150" t="s">
        <v>1</v>
      </c>
      <c r="N151" s="121" t="s">
        <v>34</v>
      </c>
      <c r="O151" s="151">
        <v>0.24199999999999999</v>
      </c>
      <c r="P151" s="151">
        <f t="shared" si="1"/>
        <v>6.85344</v>
      </c>
      <c r="Q151" s="151">
        <v>0</v>
      </c>
      <c r="R151" s="151">
        <f t="shared" si="2"/>
        <v>0</v>
      </c>
      <c r="S151" s="151">
        <v>0</v>
      </c>
      <c r="T151" s="152">
        <f t="shared" si="3"/>
        <v>0</v>
      </c>
      <c r="AR151" s="153" t="s">
        <v>154</v>
      </c>
      <c r="AT151" s="153" t="s">
        <v>150</v>
      </c>
      <c r="AU151" s="153" t="s">
        <v>79</v>
      </c>
      <c r="AY151" s="13" t="s">
        <v>148</v>
      </c>
      <c r="BE151" s="154">
        <f t="shared" si="4"/>
        <v>0</v>
      </c>
      <c r="BF151" s="154">
        <f t="shared" si="5"/>
        <v>463.03</v>
      </c>
      <c r="BG151" s="154">
        <f t="shared" si="6"/>
        <v>0</v>
      </c>
      <c r="BH151" s="154">
        <f t="shared" si="7"/>
        <v>0</v>
      </c>
      <c r="BI151" s="154">
        <f t="shared" si="8"/>
        <v>0</v>
      </c>
      <c r="BJ151" s="13" t="s">
        <v>79</v>
      </c>
      <c r="BK151" s="154">
        <f t="shared" si="9"/>
        <v>463.03</v>
      </c>
      <c r="BL151" s="13" t="s">
        <v>154</v>
      </c>
      <c r="BM151" s="153" t="s">
        <v>256</v>
      </c>
    </row>
    <row r="152" spans="2:65" s="11" customFormat="1" ht="22.95" customHeight="1">
      <c r="B152" s="131"/>
      <c r="D152" s="132" t="s">
        <v>67</v>
      </c>
      <c r="E152" s="140" t="s">
        <v>79</v>
      </c>
      <c r="F152" s="140" t="s">
        <v>257</v>
      </c>
      <c r="J152" s="141">
        <f>BK152</f>
        <v>7054.28</v>
      </c>
      <c r="L152" s="131"/>
      <c r="M152" s="135"/>
      <c r="P152" s="136">
        <f>SUM(P153:P161)</f>
        <v>102.138097</v>
      </c>
      <c r="R152" s="136">
        <f>SUM(R153:R161)</f>
        <v>46.581934829999994</v>
      </c>
      <c r="T152" s="137">
        <f>SUM(T153:T161)</f>
        <v>0</v>
      </c>
      <c r="AR152" s="132" t="s">
        <v>74</v>
      </c>
      <c r="AT152" s="138" t="s">
        <v>67</v>
      </c>
      <c r="AU152" s="138" t="s">
        <v>74</v>
      </c>
      <c r="AY152" s="132" t="s">
        <v>148</v>
      </c>
      <c r="BK152" s="139">
        <f>SUM(BK153:BK161)</f>
        <v>7054.28</v>
      </c>
    </row>
    <row r="153" spans="2:65" s="1" customFormat="1" ht="33" customHeight="1">
      <c r="B153" s="142"/>
      <c r="C153" s="143" t="s">
        <v>188</v>
      </c>
      <c r="D153" s="143" t="s">
        <v>150</v>
      </c>
      <c r="E153" s="144" t="s">
        <v>258</v>
      </c>
      <c r="F153" s="145" t="s">
        <v>259</v>
      </c>
      <c r="G153" s="146" t="s">
        <v>153</v>
      </c>
      <c r="H153" s="147">
        <v>109.636</v>
      </c>
      <c r="I153" s="148">
        <v>0.26</v>
      </c>
      <c r="J153" s="148">
        <f t="shared" ref="J153:J161" si="10">ROUND(I153*H153,2)</f>
        <v>28.51</v>
      </c>
      <c r="K153" s="149"/>
      <c r="L153" s="27"/>
      <c r="M153" s="150" t="s">
        <v>1</v>
      </c>
      <c r="N153" s="121" t="s">
        <v>34</v>
      </c>
      <c r="O153" s="151">
        <v>4.0000000000000001E-3</v>
      </c>
      <c r="P153" s="151">
        <f t="shared" ref="P153:P161" si="11">O153*H153</f>
        <v>0.43854399999999999</v>
      </c>
      <c r="Q153" s="151">
        <v>0</v>
      </c>
      <c r="R153" s="151">
        <f t="shared" ref="R153:R161" si="12">Q153*H153</f>
        <v>0</v>
      </c>
      <c r="S153" s="151">
        <v>0</v>
      </c>
      <c r="T153" s="152">
        <f t="shared" ref="T153:T161" si="13">S153*H153</f>
        <v>0</v>
      </c>
      <c r="AR153" s="153" t="s">
        <v>154</v>
      </c>
      <c r="AT153" s="153" t="s">
        <v>150</v>
      </c>
      <c r="AU153" s="153" t="s">
        <v>79</v>
      </c>
      <c r="AY153" s="13" t="s">
        <v>148</v>
      </c>
      <c r="BE153" s="154">
        <f t="shared" ref="BE153:BE161" si="14">IF(N153="základná",J153,0)</f>
        <v>0</v>
      </c>
      <c r="BF153" s="154">
        <f t="shared" ref="BF153:BF161" si="15">IF(N153="znížená",J153,0)</f>
        <v>28.51</v>
      </c>
      <c r="BG153" s="154">
        <f t="shared" ref="BG153:BG161" si="16">IF(N153="zákl. prenesená",J153,0)</f>
        <v>0</v>
      </c>
      <c r="BH153" s="154">
        <f t="shared" ref="BH153:BH161" si="17">IF(N153="zníž. prenesená",J153,0)</f>
        <v>0</v>
      </c>
      <c r="BI153" s="154">
        <f t="shared" ref="BI153:BI161" si="18">IF(N153="nulová",J153,0)</f>
        <v>0</v>
      </c>
      <c r="BJ153" s="13" t="s">
        <v>79</v>
      </c>
      <c r="BK153" s="154">
        <f t="shared" ref="BK153:BK161" si="19">ROUND(I153*H153,2)</f>
        <v>28.51</v>
      </c>
      <c r="BL153" s="13" t="s">
        <v>154</v>
      </c>
      <c r="BM153" s="153" t="s">
        <v>260</v>
      </c>
    </row>
    <row r="154" spans="2:65" s="1" customFormat="1" ht="16.5" customHeight="1">
      <c r="B154" s="142"/>
      <c r="C154" s="143" t="s">
        <v>192</v>
      </c>
      <c r="D154" s="143" t="s">
        <v>150</v>
      </c>
      <c r="E154" s="144" t="s">
        <v>261</v>
      </c>
      <c r="F154" s="145" t="s">
        <v>262</v>
      </c>
      <c r="G154" s="146" t="s">
        <v>166</v>
      </c>
      <c r="H154" s="147">
        <v>1.347</v>
      </c>
      <c r="I154" s="148">
        <v>47.8</v>
      </c>
      <c r="J154" s="148">
        <f t="shared" si="10"/>
        <v>64.39</v>
      </c>
      <c r="K154" s="149"/>
      <c r="L154" s="27"/>
      <c r="M154" s="150" t="s">
        <v>1</v>
      </c>
      <c r="N154" s="121" t="s">
        <v>34</v>
      </c>
      <c r="O154" s="151">
        <v>0.90800000000000003</v>
      </c>
      <c r="P154" s="151">
        <f t="shared" si="11"/>
        <v>1.2230760000000001</v>
      </c>
      <c r="Q154" s="151">
        <v>2.0663999999999998</v>
      </c>
      <c r="R154" s="151">
        <f t="shared" si="12"/>
        <v>2.7834407999999997</v>
      </c>
      <c r="S154" s="151">
        <v>0</v>
      </c>
      <c r="T154" s="152">
        <f t="shared" si="13"/>
        <v>0</v>
      </c>
      <c r="AR154" s="153" t="s">
        <v>154</v>
      </c>
      <c r="AT154" s="153" t="s">
        <v>150</v>
      </c>
      <c r="AU154" s="153" t="s">
        <v>79</v>
      </c>
      <c r="AY154" s="13" t="s">
        <v>148</v>
      </c>
      <c r="BE154" s="154">
        <f t="shared" si="14"/>
        <v>0</v>
      </c>
      <c r="BF154" s="154">
        <f t="shared" si="15"/>
        <v>64.39</v>
      </c>
      <c r="BG154" s="154">
        <f t="shared" si="16"/>
        <v>0</v>
      </c>
      <c r="BH154" s="154">
        <f t="shared" si="17"/>
        <v>0</v>
      </c>
      <c r="BI154" s="154">
        <f t="shared" si="18"/>
        <v>0</v>
      </c>
      <c r="BJ154" s="13" t="s">
        <v>79</v>
      </c>
      <c r="BK154" s="154">
        <f t="shared" si="19"/>
        <v>64.39</v>
      </c>
      <c r="BL154" s="13" t="s">
        <v>154</v>
      </c>
      <c r="BM154" s="153" t="s">
        <v>263</v>
      </c>
    </row>
    <row r="155" spans="2:65" s="1" customFormat="1" ht="24.15" customHeight="1">
      <c r="B155" s="142"/>
      <c r="C155" s="143" t="s">
        <v>196</v>
      </c>
      <c r="D155" s="143" t="s">
        <v>150</v>
      </c>
      <c r="E155" s="144" t="s">
        <v>264</v>
      </c>
      <c r="F155" s="145" t="s">
        <v>265</v>
      </c>
      <c r="G155" s="146" t="s">
        <v>166</v>
      </c>
      <c r="H155" s="147">
        <v>2.2909999999999999</v>
      </c>
      <c r="I155" s="148">
        <v>123.18</v>
      </c>
      <c r="J155" s="148">
        <f t="shared" si="10"/>
        <v>282.20999999999998</v>
      </c>
      <c r="K155" s="149"/>
      <c r="L155" s="27"/>
      <c r="M155" s="150" t="s">
        <v>1</v>
      </c>
      <c r="N155" s="121" t="s">
        <v>34</v>
      </c>
      <c r="O155" s="151">
        <v>0.61899999999999999</v>
      </c>
      <c r="P155" s="151">
        <f t="shared" si="11"/>
        <v>1.418129</v>
      </c>
      <c r="Q155" s="151">
        <v>2.4157199999999999</v>
      </c>
      <c r="R155" s="151">
        <f t="shared" si="12"/>
        <v>5.5344145199999994</v>
      </c>
      <c r="S155" s="151">
        <v>0</v>
      </c>
      <c r="T155" s="152">
        <f t="shared" si="13"/>
        <v>0</v>
      </c>
      <c r="AR155" s="153" t="s">
        <v>154</v>
      </c>
      <c r="AT155" s="153" t="s">
        <v>150</v>
      </c>
      <c r="AU155" s="153" t="s">
        <v>79</v>
      </c>
      <c r="AY155" s="13" t="s">
        <v>148</v>
      </c>
      <c r="BE155" s="154">
        <f t="shared" si="14"/>
        <v>0</v>
      </c>
      <c r="BF155" s="154">
        <f t="shared" si="15"/>
        <v>282.20999999999998</v>
      </c>
      <c r="BG155" s="154">
        <f t="shared" si="16"/>
        <v>0</v>
      </c>
      <c r="BH155" s="154">
        <f t="shared" si="17"/>
        <v>0</v>
      </c>
      <c r="BI155" s="154">
        <f t="shared" si="18"/>
        <v>0</v>
      </c>
      <c r="BJ155" s="13" t="s">
        <v>79</v>
      </c>
      <c r="BK155" s="154">
        <f t="shared" si="19"/>
        <v>282.20999999999998</v>
      </c>
      <c r="BL155" s="13" t="s">
        <v>154</v>
      </c>
      <c r="BM155" s="153" t="s">
        <v>266</v>
      </c>
    </row>
    <row r="156" spans="2:65" s="1" customFormat="1" ht="21.75" customHeight="1">
      <c r="B156" s="142"/>
      <c r="C156" s="143" t="s">
        <v>201</v>
      </c>
      <c r="D156" s="143" t="s">
        <v>150</v>
      </c>
      <c r="E156" s="144" t="s">
        <v>267</v>
      </c>
      <c r="F156" s="145" t="s">
        <v>268</v>
      </c>
      <c r="G156" s="146" t="s">
        <v>153</v>
      </c>
      <c r="H156" s="147">
        <v>2.82</v>
      </c>
      <c r="I156" s="148">
        <v>18.52</v>
      </c>
      <c r="J156" s="148">
        <f t="shared" si="10"/>
        <v>52.23</v>
      </c>
      <c r="K156" s="149"/>
      <c r="L156" s="27"/>
      <c r="M156" s="150" t="s">
        <v>1</v>
      </c>
      <c r="N156" s="121" t="s">
        <v>34</v>
      </c>
      <c r="O156" s="151">
        <v>0.35799999999999998</v>
      </c>
      <c r="P156" s="151">
        <f t="shared" si="11"/>
        <v>1.0095599999999998</v>
      </c>
      <c r="Q156" s="151">
        <v>1.6000000000000001E-3</v>
      </c>
      <c r="R156" s="151">
        <f t="shared" si="12"/>
        <v>4.5120000000000004E-3</v>
      </c>
      <c r="S156" s="151">
        <v>0</v>
      </c>
      <c r="T156" s="152">
        <f t="shared" si="13"/>
        <v>0</v>
      </c>
      <c r="AR156" s="153" t="s">
        <v>154</v>
      </c>
      <c r="AT156" s="153" t="s">
        <v>150</v>
      </c>
      <c r="AU156" s="153" t="s">
        <v>79</v>
      </c>
      <c r="AY156" s="13" t="s">
        <v>148</v>
      </c>
      <c r="BE156" s="154">
        <f t="shared" si="14"/>
        <v>0</v>
      </c>
      <c r="BF156" s="154">
        <f t="shared" si="15"/>
        <v>52.23</v>
      </c>
      <c r="BG156" s="154">
        <f t="shared" si="16"/>
        <v>0</v>
      </c>
      <c r="BH156" s="154">
        <f t="shared" si="17"/>
        <v>0</v>
      </c>
      <c r="BI156" s="154">
        <f t="shared" si="18"/>
        <v>0</v>
      </c>
      <c r="BJ156" s="13" t="s">
        <v>79</v>
      </c>
      <c r="BK156" s="154">
        <f t="shared" si="19"/>
        <v>52.23</v>
      </c>
      <c r="BL156" s="13" t="s">
        <v>154</v>
      </c>
      <c r="BM156" s="153" t="s">
        <v>269</v>
      </c>
    </row>
    <row r="157" spans="2:65" s="1" customFormat="1" ht="21.75" customHeight="1">
      <c r="B157" s="142"/>
      <c r="C157" s="143" t="s">
        <v>206</v>
      </c>
      <c r="D157" s="143" t="s">
        <v>150</v>
      </c>
      <c r="E157" s="144" t="s">
        <v>270</v>
      </c>
      <c r="F157" s="145" t="s">
        <v>271</v>
      </c>
      <c r="G157" s="146" t="s">
        <v>153</v>
      </c>
      <c r="H157" s="147">
        <v>2.82</v>
      </c>
      <c r="I157" s="148">
        <v>3.57</v>
      </c>
      <c r="J157" s="148">
        <f t="shared" si="10"/>
        <v>10.07</v>
      </c>
      <c r="K157" s="149"/>
      <c r="L157" s="27"/>
      <c r="M157" s="150" t="s">
        <v>1</v>
      </c>
      <c r="N157" s="121" t="s">
        <v>34</v>
      </c>
      <c r="O157" s="151">
        <v>0.19900000000000001</v>
      </c>
      <c r="P157" s="151">
        <f t="shared" si="11"/>
        <v>0.56118000000000001</v>
      </c>
      <c r="Q157" s="151">
        <v>0</v>
      </c>
      <c r="R157" s="151">
        <f t="shared" si="12"/>
        <v>0</v>
      </c>
      <c r="S157" s="151">
        <v>0</v>
      </c>
      <c r="T157" s="152">
        <f t="shared" si="13"/>
        <v>0</v>
      </c>
      <c r="AR157" s="153" t="s">
        <v>154</v>
      </c>
      <c r="AT157" s="153" t="s">
        <v>150</v>
      </c>
      <c r="AU157" s="153" t="s">
        <v>79</v>
      </c>
      <c r="AY157" s="13" t="s">
        <v>148</v>
      </c>
      <c r="BE157" s="154">
        <f t="shared" si="14"/>
        <v>0</v>
      </c>
      <c r="BF157" s="154">
        <f t="shared" si="15"/>
        <v>10.07</v>
      </c>
      <c r="BG157" s="154">
        <f t="shared" si="16"/>
        <v>0</v>
      </c>
      <c r="BH157" s="154">
        <f t="shared" si="17"/>
        <v>0</v>
      </c>
      <c r="BI157" s="154">
        <f t="shared" si="18"/>
        <v>0</v>
      </c>
      <c r="BJ157" s="13" t="s">
        <v>79</v>
      </c>
      <c r="BK157" s="154">
        <f t="shared" si="19"/>
        <v>10.07</v>
      </c>
      <c r="BL157" s="13" t="s">
        <v>154</v>
      </c>
      <c r="BM157" s="153" t="s">
        <v>272</v>
      </c>
    </row>
    <row r="158" spans="2:65" s="1" customFormat="1" ht="21.75" customHeight="1">
      <c r="B158" s="142"/>
      <c r="C158" s="143" t="s">
        <v>210</v>
      </c>
      <c r="D158" s="143" t="s">
        <v>150</v>
      </c>
      <c r="E158" s="144" t="s">
        <v>273</v>
      </c>
      <c r="F158" s="145" t="s">
        <v>274</v>
      </c>
      <c r="G158" s="146" t="s">
        <v>204</v>
      </c>
      <c r="H158" s="147">
        <v>1.653</v>
      </c>
      <c r="I158" s="148">
        <v>2132.09</v>
      </c>
      <c r="J158" s="148">
        <f t="shared" si="10"/>
        <v>3524.34</v>
      </c>
      <c r="K158" s="149"/>
      <c r="L158" s="27"/>
      <c r="M158" s="150" t="s">
        <v>1</v>
      </c>
      <c r="N158" s="121" t="s">
        <v>34</v>
      </c>
      <c r="O158" s="151">
        <v>34.372</v>
      </c>
      <c r="P158" s="151">
        <f t="shared" si="11"/>
        <v>56.816915999999999</v>
      </c>
      <c r="Q158" s="151">
        <v>1.01895</v>
      </c>
      <c r="R158" s="151">
        <f t="shared" si="12"/>
        <v>1.68432435</v>
      </c>
      <c r="S158" s="151">
        <v>0</v>
      </c>
      <c r="T158" s="152">
        <f t="shared" si="13"/>
        <v>0</v>
      </c>
      <c r="AR158" s="153" t="s">
        <v>154</v>
      </c>
      <c r="AT158" s="153" t="s">
        <v>150</v>
      </c>
      <c r="AU158" s="153" t="s">
        <v>79</v>
      </c>
      <c r="AY158" s="13" t="s">
        <v>148</v>
      </c>
      <c r="BE158" s="154">
        <f t="shared" si="14"/>
        <v>0</v>
      </c>
      <c r="BF158" s="154">
        <f t="shared" si="15"/>
        <v>3524.34</v>
      </c>
      <c r="BG158" s="154">
        <f t="shared" si="16"/>
        <v>0</v>
      </c>
      <c r="BH158" s="154">
        <f t="shared" si="17"/>
        <v>0</v>
      </c>
      <c r="BI158" s="154">
        <f t="shared" si="18"/>
        <v>0</v>
      </c>
      <c r="BJ158" s="13" t="s">
        <v>79</v>
      </c>
      <c r="BK158" s="154">
        <f t="shared" si="19"/>
        <v>3524.34</v>
      </c>
      <c r="BL158" s="13" t="s">
        <v>154</v>
      </c>
      <c r="BM158" s="153" t="s">
        <v>275</v>
      </c>
    </row>
    <row r="159" spans="2:65" s="1" customFormat="1" ht="24.15" customHeight="1">
      <c r="B159" s="142"/>
      <c r="C159" s="143" t="s">
        <v>214</v>
      </c>
      <c r="D159" s="143" t="s">
        <v>150</v>
      </c>
      <c r="E159" s="144" t="s">
        <v>276</v>
      </c>
      <c r="F159" s="145" t="s">
        <v>277</v>
      </c>
      <c r="G159" s="146" t="s">
        <v>166</v>
      </c>
      <c r="H159" s="147">
        <v>15.103</v>
      </c>
      <c r="I159" s="148">
        <v>121.92</v>
      </c>
      <c r="J159" s="148">
        <f t="shared" si="10"/>
        <v>1841.36</v>
      </c>
      <c r="K159" s="149"/>
      <c r="L159" s="27"/>
      <c r="M159" s="150" t="s">
        <v>1</v>
      </c>
      <c r="N159" s="121" t="s">
        <v>34</v>
      </c>
      <c r="O159" s="151">
        <v>0.60399999999999998</v>
      </c>
      <c r="P159" s="151">
        <f t="shared" si="11"/>
        <v>9.1222119999999993</v>
      </c>
      <c r="Q159" s="151">
        <v>2.4157199999999999</v>
      </c>
      <c r="R159" s="151">
        <f t="shared" si="12"/>
        <v>36.484619159999994</v>
      </c>
      <c r="S159" s="151">
        <v>0</v>
      </c>
      <c r="T159" s="152">
        <f t="shared" si="13"/>
        <v>0</v>
      </c>
      <c r="AR159" s="153" t="s">
        <v>154</v>
      </c>
      <c r="AT159" s="153" t="s">
        <v>150</v>
      </c>
      <c r="AU159" s="153" t="s">
        <v>79</v>
      </c>
      <c r="AY159" s="13" t="s">
        <v>148</v>
      </c>
      <c r="BE159" s="154">
        <f t="shared" si="14"/>
        <v>0</v>
      </c>
      <c r="BF159" s="154">
        <f t="shared" si="15"/>
        <v>1841.36</v>
      </c>
      <c r="BG159" s="154">
        <f t="shared" si="16"/>
        <v>0</v>
      </c>
      <c r="BH159" s="154">
        <f t="shared" si="17"/>
        <v>0</v>
      </c>
      <c r="BI159" s="154">
        <f t="shared" si="18"/>
        <v>0</v>
      </c>
      <c r="BJ159" s="13" t="s">
        <v>79</v>
      </c>
      <c r="BK159" s="154">
        <f t="shared" si="19"/>
        <v>1841.36</v>
      </c>
      <c r="BL159" s="13" t="s">
        <v>154</v>
      </c>
      <c r="BM159" s="153" t="s">
        <v>278</v>
      </c>
    </row>
    <row r="160" spans="2:65" s="1" customFormat="1" ht="21.75" customHeight="1">
      <c r="B160" s="142"/>
      <c r="C160" s="143" t="s">
        <v>218</v>
      </c>
      <c r="D160" s="143" t="s">
        <v>150</v>
      </c>
      <c r="E160" s="144" t="s">
        <v>279</v>
      </c>
      <c r="F160" s="145" t="s">
        <v>280</v>
      </c>
      <c r="G160" s="146" t="s">
        <v>153</v>
      </c>
      <c r="H160" s="147">
        <v>56.64</v>
      </c>
      <c r="I160" s="148">
        <v>18.52</v>
      </c>
      <c r="J160" s="148">
        <f t="shared" si="10"/>
        <v>1048.97</v>
      </c>
      <c r="K160" s="149"/>
      <c r="L160" s="27"/>
      <c r="M160" s="150" t="s">
        <v>1</v>
      </c>
      <c r="N160" s="121" t="s">
        <v>34</v>
      </c>
      <c r="O160" s="151">
        <v>0.35799999999999998</v>
      </c>
      <c r="P160" s="151">
        <f t="shared" si="11"/>
        <v>20.27712</v>
      </c>
      <c r="Q160" s="151">
        <v>1.6000000000000001E-3</v>
      </c>
      <c r="R160" s="151">
        <f t="shared" si="12"/>
        <v>9.062400000000001E-2</v>
      </c>
      <c r="S160" s="151">
        <v>0</v>
      </c>
      <c r="T160" s="152">
        <f t="shared" si="13"/>
        <v>0</v>
      </c>
      <c r="AR160" s="153" t="s">
        <v>154</v>
      </c>
      <c r="AT160" s="153" t="s">
        <v>150</v>
      </c>
      <c r="AU160" s="153" t="s">
        <v>79</v>
      </c>
      <c r="AY160" s="13" t="s">
        <v>148</v>
      </c>
      <c r="BE160" s="154">
        <f t="shared" si="14"/>
        <v>0</v>
      </c>
      <c r="BF160" s="154">
        <f t="shared" si="15"/>
        <v>1048.97</v>
      </c>
      <c r="BG160" s="154">
        <f t="shared" si="16"/>
        <v>0</v>
      </c>
      <c r="BH160" s="154">
        <f t="shared" si="17"/>
        <v>0</v>
      </c>
      <c r="BI160" s="154">
        <f t="shared" si="18"/>
        <v>0</v>
      </c>
      <c r="BJ160" s="13" t="s">
        <v>79</v>
      </c>
      <c r="BK160" s="154">
        <f t="shared" si="19"/>
        <v>1048.97</v>
      </c>
      <c r="BL160" s="13" t="s">
        <v>154</v>
      </c>
      <c r="BM160" s="153" t="s">
        <v>281</v>
      </c>
    </row>
    <row r="161" spans="2:65" s="1" customFormat="1" ht="21.75" customHeight="1">
      <c r="B161" s="142"/>
      <c r="C161" s="143" t="s">
        <v>282</v>
      </c>
      <c r="D161" s="143" t="s">
        <v>150</v>
      </c>
      <c r="E161" s="144" t="s">
        <v>283</v>
      </c>
      <c r="F161" s="145" t="s">
        <v>284</v>
      </c>
      <c r="G161" s="146" t="s">
        <v>153</v>
      </c>
      <c r="H161" s="147">
        <v>56.64</v>
      </c>
      <c r="I161" s="148">
        <v>3.57</v>
      </c>
      <c r="J161" s="148">
        <f t="shared" si="10"/>
        <v>202.2</v>
      </c>
      <c r="K161" s="149"/>
      <c r="L161" s="27"/>
      <c r="M161" s="150" t="s">
        <v>1</v>
      </c>
      <c r="N161" s="121" t="s">
        <v>34</v>
      </c>
      <c r="O161" s="151">
        <v>0.19900000000000001</v>
      </c>
      <c r="P161" s="151">
        <f t="shared" si="11"/>
        <v>11.271360000000001</v>
      </c>
      <c r="Q161" s="151">
        <v>0</v>
      </c>
      <c r="R161" s="151">
        <f t="shared" si="12"/>
        <v>0</v>
      </c>
      <c r="S161" s="151">
        <v>0</v>
      </c>
      <c r="T161" s="152">
        <f t="shared" si="13"/>
        <v>0</v>
      </c>
      <c r="AR161" s="153" t="s">
        <v>154</v>
      </c>
      <c r="AT161" s="153" t="s">
        <v>150</v>
      </c>
      <c r="AU161" s="153" t="s">
        <v>79</v>
      </c>
      <c r="AY161" s="13" t="s">
        <v>148</v>
      </c>
      <c r="BE161" s="154">
        <f t="shared" si="14"/>
        <v>0</v>
      </c>
      <c r="BF161" s="154">
        <f t="shared" si="15"/>
        <v>202.2</v>
      </c>
      <c r="BG161" s="154">
        <f t="shared" si="16"/>
        <v>0</v>
      </c>
      <c r="BH161" s="154">
        <f t="shared" si="17"/>
        <v>0</v>
      </c>
      <c r="BI161" s="154">
        <f t="shared" si="18"/>
        <v>0</v>
      </c>
      <c r="BJ161" s="13" t="s">
        <v>79</v>
      </c>
      <c r="BK161" s="154">
        <f t="shared" si="19"/>
        <v>202.2</v>
      </c>
      <c r="BL161" s="13" t="s">
        <v>154</v>
      </c>
      <c r="BM161" s="153" t="s">
        <v>285</v>
      </c>
    </row>
    <row r="162" spans="2:65" s="11" customFormat="1" ht="22.95" customHeight="1">
      <c r="B162" s="131"/>
      <c r="D162" s="132" t="s">
        <v>67</v>
      </c>
      <c r="E162" s="140" t="s">
        <v>159</v>
      </c>
      <c r="F162" s="140" t="s">
        <v>286</v>
      </c>
      <c r="J162" s="141">
        <f>BK162</f>
        <v>86031.15</v>
      </c>
      <c r="L162" s="131"/>
      <c r="M162" s="135"/>
      <c r="P162" s="136">
        <f>SUM(P163:P164)</f>
        <v>232.69596800000002</v>
      </c>
      <c r="R162" s="136">
        <f>SUM(R163:R164)</f>
        <v>15.004687200000001</v>
      </c>
      <c r="T162" s="137">
        <f>SUM(T163:T164)</f>
        <v>0</v>
      </c>
      <c r="AR162" s="132" t="s">
        <v>74</v>
      </c>
      <c r="AT162" s="138" t="s">
        <v>67</v>
      </c>
      <c r="AU162" s="138" t="s">
        <v>74</v>
      </c>
      <c r="AY162" s="132" t="s">
        <v>148</v>
      </c>
      <c r="BK162" s="139">
        <f>SUM(BK163:BK164)</f>
        <v>86031.15</v>
      </c>
    </row>
    <row r="163" spans="2:65" s="1" customFormat="1" ht="24.15" customHeight="1">
      <c r="B163" s="142"/>
      <c r="C163" s="143" t="s">
        <v>287</v>
      </c>
      <c r="D163" s="143" t="s">
        <v>150</v>
      </c>
      <c r="E163" s="144" t="s">
        <v>288</v>
      </c>
      <c r="F163" s="145" t="s">
        <v>289</v>
      </c>
      <c r="G163" s="146" t="s">
        <v>204</v>
      </c>
      <c r="H163" s="147">
        <v>13.432</v>
      </c>
      <c r="I163" s="148">
        <v>1950</v>
      </c>
      <c r="J163" s="148">
        <f>ROUND(I163*H163,2)</f>
        <v>26192.400000000001</v>
      </c>
      <c r="K163" s="149"/>
      <c r="L163" s="27"/>
      <c r="M163" s="150" t="s">
        <v>1</v>
      </c>
      <c r="N163" s="121" t="s">
        <v>34</v>
      </c>
      <c r="O163" s="151">
        <v>17.324000000000002</v>
      </c>
      <c r="P163" s="151">
        <f>O163*H163</f>
        <v>232.69596800000002</v>
      </c>
      <c r="Q163" s="151">
        <v>1.7100000000000001E-2</v>
      </c>
      <c r="R163" s="151">
        <f>Q163*H163</f>
        <v>0.22968720000000001</v>
      </c>
      <c r="S163" s="151">
        <v>0</v>
      </c>
      <c r="T163" s="152">
        <f>S163*H163</f>
        <v>0</v>
      </c>
      <c r="AR163" s="153" t="s">
        <v>154</v>
      </c>
      <c r="AT163" s="153" t="s">
        <v>150</v>
      </c>
      <c r="AU163" s="153" t="s">
        <v>79</v>
      </c>
      <c r="AY163" s="13" t="s">
        <v>148</v>
      </c>
      <c r="BE163" s="154">
        <f>IF(N163="základná",J163,0)</f>
        <v>0</v>
      </c>
      <c r="BF163" s="154">
        <f>IF(N163="znížená",J163,0)</f>
        <v>26192.400000000001</v>
      </c>
      <c r="BG163" s="154">
        <f>IF(N163="zákl. prenesená",J163,0)</f>
        <v>0</v>
      </c>
      <c r="BH163" s="154">
        <f>IF(N163="zníž. prenesená",J163,0)</f>
        <v>0</v>
      </c>
      <c r="BI163" s="154">
        <f>IF(N163="nulová",J163,0)</f>
        <v>0</v>
      </c>
      <c r="BJ163" s="13" t="s">
        <v>79</v>
      </c>
      <c r="BK163" s="154">
        <f>ROUND(I163*H163,2)</f>
        <v>26192.400000000001</v>
      </c>
      <c r="BL163" s="13" t="s">
        <v>154</v>
      </c>
      <c r="BM163" s="153" t="s">
        <v>290</v>
      </c>
    </row>
    <row r="164" spans="2:65" s="1" customFormat="1" ht="24.15" customHeight="1">
      <c r="B164" s="142"/>
      <c r="C164" s="159" t="s">
        <v>7</v>
      </c>
      <c r="D164" s="159" t="s">
        <v>291</v>
      </c>
      <c r="E164" s="160" t="s">
        <v>292</v>
      </c>
      <c r="F164" s="161" t="s">
        <v>293</v>
      </c>
      <c r="G164" s="162" t="s">
        <v>204</v>
      </c>
      <c r="H164" s="163">
        <v>14.775</v>
      </c>
      <c r="I164" s="164">
        <v>4050</v>
      </c>
      <c r="J164" s="164">
        <f>ROUND(I164*H164,2)</f>
        <v>59838.75</v>
      </c>
      <c r="K164" s="165"/>
      <c r="L164" s="166"/>
      <c r="M164" s="167" t="s">
        <v>1</v>
      </c>
      <c r="N164" s="168" t="s">
        <v>34</v>
      </c>
      <c r="O164" s="151">
        <v>0</v>
      </c>
      <c r="P164" s="151">
        <f>O164*H164</f>
        <v>0</v>
      </c>
      <c r="Q164" s="151">
        <v>1</v>
      </c>
      <c r="R164" s="151">
        <f>Q164*H164</f>
        <v>14.775</v>
      </c>
      <c r="S164" s="151">
        <v>0</v>
      </c>
      <c r="T164" s="152">
        <f>S164*H164</f>
        <v>0</v>
      </c>
      <c r="AR164" s="153" t="s">
        <v>180</v>
      </c>
      <c r="AT164" s="153" t="s">
        <v>291</v>
      </c>
      <c r="AU164" s="153" t="s">
        <v>79</v>
      </c>
      <c r="AY164" s="13" t="s">
        <v>148</v>
      </c>
      <c r="BE164" s="154">
        <f>IF(N164="základná",J164,0)</f>
        <v>0</v>
      </c>
      <c r="BF164" s="154">
        <f>IF(N164="znížená",J164,0)</f>
        <v>59838.75</v>
      </c>
      <c r="BG164" s="154">
        <f>IF(N164="zákl. prenesená",J164,0)</f>
        <v>0</v>
      </c>
      <c r="BH164" s="154">
        <f>IF(N164="zníž. prenesená",J164,0)</f>
        <v>0</v>
      </c>
      <c r="BI164" s="154">
        <f>IF(N164="nulová",J164,0)</f>
        <v>0</v>
      </c>
      <c r="BJ164" s="13" t="s">
        <v>79</v>
      </c>
      <c r="BK164" s="154">
        <f>ROUND(I164*H164,2)</f>
        <v>59838.75</v>
      </c>
      <c r="BL164" s="13" t="s">
        <v>154</v>
      </c>
      <c r="BM164" s="153" t="s">
        <v>294</v>
      </c>
    </row>
    <row r="165" spans="2:65" s="11" customFormat="1" ht="22.95" customHeight="1">
      <c r="B165" s="131"/>
      <c r="D165" s="132" t="s">
        <v>67</v>
      </c>
      <c r="E165" s="140" t="s">
        <v>168</v>
      </c>
      <c r="F165" s="140" t="s">
        <v>295</v>
      </c>
      <c r="J165" s="141">
        <f>BK165</f>
        <v>623.83000000000004</v>
      </c>
      <c r="L165" s="131"/>
      <c r="M165" s="135"/>
      <c r="P165" s="136">
        <f>P166</f>
        <v>2.7408999999999999</v>
      </c>
      <c r="R165" s="136">
        <f>R166</f>
        <v>21.817564000000001</v>
      </c>
      <c r="T165" s="137">
        <f>T166</f>
        <v>0</v>
      </c>
      <c r="AR165" s="132" t="s">
        <v>74</v>
      </c>
      <c r="AT165" s="138" t="s">
        <v>67</v>
      </c>
      <c r="AU165" s="138" t="s">
        <v>74</v>
      </c>
      <c r="AY165" s="132" t="s">
        <v>148</v>
      </c>
      <c r="BK165" s="139">
        <f>BK166</f>
        <v>623.83000000000004</v>
      </c>
    </row>
    <row r="166" spans="2:65" s="1" customFormat="1" ht="24.15" customHeight="1">
      <c r="B166" s="142"/>
      <c r="C166" s="143" t="s">
        <v>296</v>
      </c>
      <c r="D166" s="143" t="s">
        <v>150</v>
      </c>
      <c r="E166" s="144" t="s">
        <v>297</v>
      </c>
      <c r="F166" s="145" t="s">
        <v>298</v>
      </c>
      <c r="G166" s="146" t="s">
        <v>153</v>
      </c>
      <c r="H166" s="147">
        <v>109.636</v>
      </c>
      <c r="I166" s="148">
        <v>5.69</v>
      </c>
      <c r="J166" s="148">
        <f>ROUND(I166*H166,2)</f>
        <v>623.83000000000004</v>
      </c>
      <c r="K166" s="149"/>
      <c r="L166" s="27"/>
      <c r="M166" s="150" t="s">
        <v>1</v>
      </c>
      <c r="N166" s="121" t="s">
        <v>34</v>
      </c>
      <c r="O166" s="151">
        <v>2.5000000000000001E-2</v>
      </c>
      <c r="P166" s="151">
        <f>O166*H166</f>
        <v>2.7408999999999999</v>
      </c>
      <c r="Q166" s="151">
        <v>0.19900000000000001</v>
      </c>
      <c r="R166" s="151">
        <f>Q166*H166</f>
        <v>21.817564000000001</v>
      </c>
      <c r="S166" s="151">
        <v>0</v>
      </c>
      <c r="T166" s="152">
        <f>S166*H166</f>
        <v>0</v>
      </c>
      <c r="AR166" s="153" t="s">
        <v>154</v>
      </c>
      <c r="AT166" s="153" t="s">
        <v>150</v>
      </c>
      <c r="AU166" s="153" t="s">
        <v>79</v>
      </c>
      <c r="AY166" s="13" t="s">
        <v>148</v>
      </c>
      <c r="BE166" s="154">
        <f>IF(N166="základná",J166,0)</f>
        <v>0</v>
      </c>
      <c r="BF166" s="154">
        <f>IF(N166="znížená",J166,0)</f>
        <v>623.83000000000004</v>
      </c>
      <c r="BG166" s="154">
        <f>IF(N166="zákl. prenesená",J166,0)</f>
        <v>0</v>
      </c>
      <c r="BH166" s="154">
        <f>IF(N166="zníž. prenesená",J166,0)</f>
        <v>0</v>
      </c>
      <c r="BI166" s="154">
        <f>IF(N166="nulová",J166,0)</f>
        <v>0</v>
      </c>
      <c r="BJ166" s="13" t="s">
        <v>79</v>
      </c>
      <c r="BK166" s="154">
        <f>ROUND(I166*H166,2)</f>
        <v>623.83000000000004</v>
      </c>
      <c r="BL166" s="13" t="s">
        <v>154</v>
      </c>
      <c r="BM166" s="153" t="s">
        <v>299</v>
      </c>
    </row>
    <row r="167" spans="2:65" s="11" customFormat="1" ht="22.95" customHeight="1">
      <c r="B167" s="131"/>
      <c r="D167" s="132" t="s">
        <v>67</v>
      </c>
      <c r="E167" s="140" t="s">
        <v>172</v>
      </c>
      <c r="F167" s="140" t="s">
        <v>300</v>
      </c>
      <c r="J167" s="141">
        <f>BK167</f>
        <v>870.58</v>
      </c>
      <c r="L167" s="131"/>
      <c r="M167" s="135"/>
      <c r="P167" s="136">
        <f>P168</f>
        <v>2.7136400000000003</v>
      </c>
      <c r="R167" s="136">
        <f>R168</f>
        <v>0.62077199999999999</v>
      </c>
      <c r="T167" s="137">
        <f>T168</f>
        <v>0</v>
      </c>
      <c r="AR167" s="132" t="s">
        <v>74</v>
      </c>
      <c r="AT167" s="138" t="s">
        <v>67</v>
      </c>
      <c r="AU167" s="138" t="s">
        <v>74</v>
      </c>
      <c r="AY167" s="132" t="s">
        <v>148</v>
      </c>
      <c r="BK167" s="139">
        <f>BK168</f>
        <v>870.58</v>
      </c>
    </row>
    <row r="168" spans="2:65" s="1" customFormat="1" ht="16.5" customHeight="1">
      <c r="B168" s="142"/>
      <c r="C168" s="143" t="s">
        <v>301</v>
      </c>
      <c r="D168" s="143" t="s">
        <v>150</v>
      </c>
      <c r="E168" s="144" t="s">
        <v>302</v>
      </c>
      <c r="F168" s="145" t="s">
        <v>303</v>
      </c>
      <c r="G168" s="146" t="s">
        <v>153</v>
      </c>
      <c r="H168" s="147">
        <v>7.16</v>
      </c>
      <c r="I168" s="148">
        <v>121.59</v>
      </c>
      <c r="J168" s="148">
        <f>ROUND(I168*H168,2)</f>
        <v>870.58</v>
      </c>
      <c r="K168" s="149"/>
      <c r="L168" s="27"/>
      <c r="M168" s="150" t="s">
        <v>1</v>
      </c>
      <c r="N168" s="121" t="s">
        <v>34</v>
      </c>
      <c r="O168" s="151">
        <v>0.379</v>
      </c>
      <c r="P168" s="151">
        <f>O168*H168</f>
        <v>2.7136400000000003</v>
      </c>
      <c r="Q168" s="151">
        <v>8.6699999999999999E-2</v>
      </c>
      <c r="R168" s="151">
        <f>Q168*H168</f>
        <v>0.62077199999999999</v>
      </c>
      <c r="S168" s="151">
        <v>0</v>
      </c>
      <c r="T168" s="152">
        <f>S168*H168</f>
        <v>0</v>
      </c>
      <c r="AR168" s="153" t="s">
        <v>154</v>
      </c>
      <c r="AT168" s="153" t="s">
        <v>150</v>
      </c>
      <c r="AU168" s="153" t="s">
        <v>79</v>
      </c>
      <c r="AY168" s="13" t="s">
        <v>148</v>
      </c>
      <c r="BE168" s="154">
        <f>IF(N168="základná",J168,0)</f>
        <v>0</v>
      </c>
      <c r="BF168" s="154">
        <f>IF(N168="znížená",J168,0)</f>
        <v>870.58</v>
      </c>
      <c r="BG168" s="154">
        <f>IF(N168="zákl. prenesená",J168,0)</f>
        <v>0</v>
      </c>
      <c r="BH168" s="154">
        <f>IF(N168="zníž. prenesená",J168,0)</f>
        <v>0</v>
      </c>
      <c r="BI168" s="154">
        <f>IF(N168="nulová",J168,0)</f>
        <v>0</v>
      </c>
      <c r="BJ168" s="13" t="s">
        <v>79</v>
      </c>
      <c r="BK168" s="154">
        <f>ROUND(I168*H168,2)</f>
        <v>870.58</v>
      </c>
      <c r="BL168" s="13" t="s">
        <v>154</v>
      </c>
      <c r="BM168" s="153" t="s">
        <v>304</v>
      </c>
    </row>
    <row r="169" spans="2:65" s="11" customFormat="1" ht="22.95" customHeight="1">
      <c r="B169" s="131"/>
      <c r="D169" s="132" t="s">
        <v>67</v>
      </c>
      <c r="E169" s="140" t="s">
        <v>184</v>
      </c>
      <c r="F169" s="140" t="s">
        <v>200</v>
      </c>
      <c r="J169" s="141">
        <f>BK169</f>
        <v>45.6</v>
      </c>
      <c r="L169" s="131"/>
      <c r="M169" s="135"/>
      <c r="P169" s="136">
        <f>P170</f>
        <v>2.803248</v>
      </c>
      <c r="R169" s="136">
        <f>R170</f>
        <v>4.326E-4</v>
      </c>
      <c r="T169" s="137">
        <f>T170</f>
        <v>0</v>
      </c>
      <c r="AR169" s="132" t="s">
        <v>74</v>
      </c>
      <c r="AT169" s="138" t="s">
        <v>67</v>
      </c>
      <c r="AU169" s="138" t="s">
        <v>74</v>
      </c>
      <c r="AY169" s="132" t="s">
        <v>148</v>
      </c>
      <c r="BK169" s="139">
        <f>BK170</f>
        <v>45.6</v>
      </c>
    </row>
    <row r="170" spans="2:65" s="1" customFormat="1" ht="16.5" customHeight="1">
      <c r="B170" s="142"/>
      <c r="C170" s="143" t="s">
        <v>305</v>
      </c>
      <c r="D170" s="143" t="s">
        <v>150</v>
      </c>
      <c r="E170" s="144" t="s">
        <v>306</v>
      </c>
      <c r="F170" s="145" t="s">
        <v>307</v>
      </c>
      <c r="G170" s="146" t="s">
        <v>153</v>
      </c>
      <c r="H170" s="147">
        <v>8.6519999999999992</v>
      </c>
      <c r="I170" s="148">
        <v>5.27</v>
      </c>
      <c r="J170" s="148">
        <f>ROUND(I170*H170,2)</f>
        <v>45.6</v>
      </c>
      <c r="K170" s="149"/>
      <c r="L170" s="27"/>
      <c r="M170" s="150" t="s">
        <v>1</v>
      </c>
      <c r="N170" s="121" t="s">
        <v>34</v>
      </c>
      <c r="O170" s="151">
        <v>0.32400000000000001</v>
      </c>
      <c r="P170" s="151">
        <f>O170*H170</f>
        <v>2.803248</v>
      </c>
      <c r="Q170" s="151">
        <v>5.0000000000000002E-5</v>
      </c>
      <c r="R170" s="151">
        <f>Q170*H170</f>
        <v>4.326E-4</v>
      </c>
      <c r="S170" s="151">
        <v>0</v>
      </c>
      <c r="T170" s="152">
        <f>S170*H170</f>
        <v>0</v>
      </c>
      <c r="AR170" s="153" t="s">
        <v>154</v>
      </c>
      <c r="AT170" s="153" t="s">
        <v>150</v>
      </c>
      <c r="AU170" s="153" t="s">
        <v>79</v>
      </c>
      <c r="AY170" s="13" t="s">
        <v>148</v>
      </c>
      <c r="BE170" s="154">
        <f>IF(N170="základná",J170,0)</f>
        <v>0</v>
      </c>
      <c r="BF170" s="154">
        <f>IF(N170="znížená",J170,0)</f>
        <v>45.6</v>
      </c>
      <c r="BG170" s="154">
        <f>IF(N170="zákl. prenesená",J170,0)</f>
        <v>0</v>
      </c>
      <c r="BH170" s="154">
        <f>IF(N170="zníž. prenesená",J170,0)</f>
        <v>0</v>
      </c>
      <c r="BI170" s="154">
        <f>IF(N170="nulová",J170,0)</f>
        <v>0</v>
      </c>
      <c r="BJ170" s="13" t="s">
        <v>79</v>
      </c>
      <c r="BK170" s="154">
        <f>ROUND(I170*H170,2)</f>
        <v>45.6</v>
      </c>
      <c r="BL170" s="13" t="s">
        <v>154</v>
      </c>
      <c r="BM170" s="153" t="s">
        <v>308</v>
      </c>
    </row>
    <row r="171" spans="2:65" s="11" customFormat="1" ht="22.95" customHeight="1">
      <c r="B171" s="131"/>
      <c r="D171" s="132" t="s">
        <v>67</v>
      </c>
      <c r="E171" s="140" t="s">
        <v>309</v>
      </c>
      <c r="F171" s="140" t="s">
        <v>310</v>
      </c>
      <c r="J171" s="141">
        <f>BK171</f>
        <v>2041.81</v>
      </c>
      <c r="L171" s="131"/>
      <c r="M171" s="135"/>
      <c r="P171" s="136">
        <f>P172</f>
        <v>91.671275000000009</v>
      </c>
      <c r="R171" s="136">
        <f>R172</f>
        <v>0</v>
      </c>
      <c r="T171" s="137">
        <f>T172</f>
        <v>0</v>
      </c>
      <c r="AR171" s="132" t="s">
        <v>74</v>
      </c>
      <c r="AT171" s="138" t="s">
        <v>67</v>
      </c>
      <c r="AU171" s="138" t="s">
        <v>74</v>
      </c>
      <c r="AY171" s="132" t="s">
        <v>148</v>
      </c>
      <c r="BK171" s="139">
        <f>BK172</f>
        <v>2041.81</v>
      </c>
    </row>
    <row r="172" spans="2:65" s="1" customFormat="1" ht="24.15" customHeight="1">
      <c r="B172" s="142"/>
      <c r="C172" s="143" t="s">
        <v>311</v>
      </c>
      <c r="D172" s="143" t="s">
        <v>150</v>
      </c>
      <c r="E172" s="144" t="s">
        <v>312</v>
      </c>
      <c r="F172" s="145" t="s">
        <v>313</v>
      </c>
      <c r="G172" s="146" t="s">
        <v>204</v>
      </c>
      <c r="H172" s="147">
        <v>84.025000000000006</v>
      </c>
      <c r="I172" s="148">
        <v>24.3</v>
      </c>
      <c r="J172" s="148">
        <f>ROUND(I172*H172,2)</f>
        <v>2041.81</v>
      </c>
      <c r="K172" s="149"/>
      <c r="L172" s="27"/>
      <c r="M172" s="150" t="s">
        <v>1</v>
      </c>
      <c r="N172" s="121" t="s">
        <v>34</v>
      </c>
      <c r="O172" s="151">
        <v>1.091</v>
      </c>
      <c r="P172" s="151">
        <f>O172*H172</f>
        <v>91.671275000000009</v>
      </c>
      <c r="Q172" s="151">
        <v>0</v>
      </c>
      <c r="R172" s="151">
        <f>Q172*H172</f>
        <v>0</v>
      </c>
      <c r="S172" s="151">
        <v>0</v>
      </c>
      <c r="T172" s="152">
        <f>S172*H172</f>
        <v>0</v>
      </c>
      <c r="AR172" s="153" t="s">
        <v>154</v>
      </c>
      <c r="AT172" s="153" t="s">
        <v>150</v>
      </c>
      <c r="AU172" s="153" t="s">
        <v>79</v>
      </c>
      <c r="AY172" s="13" t="s">
        <v>148</v>
      </c>
      <c r="BE172" s="154">
        <f>IF(N172="základná",J172,0)</f>
        <v>0</v>
      </c>
      <c r="BF172" s="154">
        <f>IF(N172="znížená",J172,0)</f>
        <v>2041.81</v>
      </c>
      <c r="BG172" s="154">
        <f>IF(N172="zákl. prenesená",J172,0)</f>
        <v>0</v>
      </c>
      <c r="BH172" s="154">
        <f>IF(N172="zníž. prenesená",J172,0)</f>
        <v>0</v>
      </c>
      <c r="BI172" s="154">
        <f>IF(N172="nulová",J172,0)</f>
        <v>0</v>
      </c>
      <c r="BJ172" s="13" t="s">
        <v>79</v>
      </c>
      <c r="BK172" s="154">
        <f>ROUND(I172*H172,2)</f>
        <v>2041.81</v>
      </c>
      <c r="BL172" s="13" t="s">
        <v>154</v>
      </c>
      <c r="BM172" s="153" t="s">
        <v>314</v>
      </c>
    </row>
    <row r="173" spans="2:65" s="11" customFormat="1" ht="25.95" customHeight="1">
      <c r="B173" s="131"/>
      <c r="D173" s="132" t="s">
        <v>67</v>
      </c>
      <c r="E173" s="133" t="s">
        <v>315</v>
      </c>
      <c r="F173" s="133" t="s">
        <v>316</v>
      </c>
      <c r="J173" s="134">
        <f>BK173</f>
        <v>55202.19</v>
      </c>
      <c r="L173" s="131"/>
      <c r="M173" s="135"/>
      <c r="P173" s="136">
        <f>P174+P183+P189+P192+P199+P210</f>
        <v>1239.8190070000001</v>
      </c>
      <c r="R173" s="136">
        <f>R174+R183+R189+R192+R199+R210</f>
        <v>1.1021627899999999</v>
      </c>
      <c r="T173" s="137">
        <f>T174+T183+T189+T192+T199+T210</f>
        <v>0</v>
      </c>
      <c r="AR173" s="132" t="s">
        <v>79</v>
      </c>
      <c r="AT173" s="138" t="s">
        <v>67</v>
      </c>
      <c r="AU173" s="138" t="s">
        <v>68</v>
      </c>
      <c r="AY173" s="132" t="s">
        <v>148</v>
      </c>
      <c r="BK173" s="139">
        <f>BK174+BK183+BK189+BK192+BK199+BK210</f>
        <v>55202.19</v>
      </c>
    </row>
    <row r="174" spans="2:65" s="11" customFormat="1" ht="22.95" customHeight="1">
      <c r="B174" s="131"/>
      <c r="D174" s="132" t="s">
        <v>67</v>
      </c>
      <c r="E174" s="140" t="s">
        <v>317</v>
      </c>
      <c r="F174" s="140" t="s">
        <v>318</v>
      </c>
      <c r="J174" s="141">
        <f>BK174</f>
        <v>260.60000000000002</v>
      </c>
      <c r="L174" s="131"/>
      <c r="M174" s="135"/>
      <c r="P174" s="136">
        <f>SUM(P175:P182)</f>
        <v>3.1157279999999998</v>
      </c>
      <c r="R174" s="136">
        <f>SUM(R175:R182)</f>
        <v>7.1664260000000007E-2</v>
      </c>
      <c r="T174" s="137">
        <f>SUM(T175:T182)</f>
        <v>0</v>
      </c>
      <c r="AR174" s="132" t="s">
        <v>79</v>
      </c>
      <c r="AT174" s="138" t="s">
        <v>67</v>
      </c>
      <c r="AU174" s="138" t="s">
        <v>74</v>
      </c>
      <c r="AY174" s="132" t="s">
        <v>148</v>
      </c>
      <c r="BK174" s="139">
        <f>SUM(BK175:BK182)</f>
        <v>260.60000000000002</v>
      </c>
    </row>
    <row r="175" spans="2:65" s="1" customFormat="1" ht="24.15" customHeight="1">
      <c r="B175" s="142"/>
      <c r="C175" s="143" t="s">
        <v>319</v>
      </c>
      <c r="D175" s="143" t="s">
        <v>150</v>
      </c>
      <c r="E175" s="144" t="s">
        <v>320</v>
      </c>
      <c r="F175" s="145" t="s">
        <v>321</v>
      </c>
      <c r="G175" s="146" t="s">
        <v>153</v>
      </c>
      <c r="H175" s="147">
        <v>11.069000000000001</v>
      </c>
      <c r="I175" s="148">
        <v>0.28999999999999998</v>
      </c>
      <c r="J175" s="148">
        <f>ROUND(I175*H175,2)</f>
        <v>3.21</v>
      </c>
      <c r="K175" s="149"/>
      <c r="L175" s="27"/>
      <c r="M175" s="150" t="s">
        <v>1</v>
      </c>
      <c r="N175" s="121" t="s">
        <v>34</v>
      </c>
      <c r="O175" s="151">
        <v>1.2999999999999999E-2</v>
      </c>
      <c r="P175" s="151">
        <f>O175*H175</f>
        <v>0.143897</v>
      </c>
      <c r="Q175" s="151">
        <v>0</v>
      </c>
      <c r="R175" s="151">
        <f>Q175*H175</f>
        <v>0</v>
      </c>
      <c r="S175" s="151">
        <v>0</v>
      </c>
      <c r="T175" s="152">
        <f>S175*H175</f>
        <v>0</v>
      </c>
      <c r="AR175" s="153" t="s">
        <v>214</v>
      </c>
      <c r="AT175" s="153" t="s">
        <v>150</v>
      </c>
      <c r="AU175" s="153" t="s">
        <v>79</v>
      </c>
      <c r="AY175" s="13" t="s">
        <v>148</v>
      </c>
      <c r="BE175" s="154">
        <f>IF(N175="základná",J175,0)</f>
        <v>0</v>
      </c>
      <c r="BF175" s="154">
        <f>IF(N175="znížená",J175,0)</f>
        <v>3.21</v>
      </c>
      <c r="BG175" s="154">
        <f>IF(N175="zákl. prenesená",J175,0)</f>
        <v>0</v>
      </c>
      <c r="BH175" s="154">
        <f>IF(N175="zníž. prenesená",J175,0)</f>
        <v>0</v>
      </c>
      <c r="BI175" s="154">
        <f>IF(N175="nulová",J175,0)</f>
        <v>0</v>
      </c>
      <c r="BJ175" s="13" t="s">
        <v>79</v>
      </c>
      <c r="BK175" s="154">
        <f>ROUND(I175*H175,2)</f>
        <v>3.21</v>
      </c>
      <c r="BL175" s="13" t="s">
        <v>214</v>
      </c>
      <c r="BM175" s="153" t="s">
        <v>322</v>
      </c>
    </row>
    <row r="176" spans="2:65" s="1" customFormat="1" ht="24.15" customHeight="1">
      <c r="B176" s="142"/>
      <c r="C176" s="143" t="s">
        <v>323</v>
      </c>
      <c r="D176" s="143" t="s">
        <v>150</v>
      </c>
      <c r="E176" s="144" t="s">
        <v>324</v>
      </c>
      <c r="F176" s="145" t="s">
        <v>325</v>
      </c>
      <c r="G176" s="146" t="s">
        <v>153</v>
      </c>
      <c r="H176" s="147">
        <v>2.5760000000000001</v>
      </c>
      <c r="I176" s="148">
        <v>0.35</v>
      </c>
      <c r="J176" s="148">
        <f>ROUND(I176*H176,2)</f>
        <v>0.9</v>
      </c>
      <c r="K176" s="149"/>
      <c r="L176" s="27"/>
      <c r="M176" s="150" t="s">
        <v>1</v>
      </c>
      <c r="N176" s="121" t="s">
        <v>34</v>
      </c>
      <c r="O176" s="151">
        <v>1.6E-2</v>
      </c>
      <c r="P176" s="151">
        <f>O176*H176</f>
        <v>4.1216000000000003E-2</v>
      </c>
      <c r="Q176" s="151">
        <v>0</v>
      </c>
      <c r="R176" s="151">
        <f>Q176*H176</f>
        <v>0</v>
      </c>
      <c r="S176" s="151">
        <v>0</v>
      </c>
      <c r="T176" s="152">
        <f>S176*H176</f>
        <v>0</v>
      </c>
      <c r="AR176" s="153" t="s">
        <v>214</v>
      </c>
      <c r="AT176" s="153" t="s">
        <v>150</v>
      </c>
      <c r="AU176" s="153" t="s">
        <v>79</v>
      </c>
      <c r="AY176" s="13" t="s">
        <v>148</v>
      </c>
      <c r="BE176" s="154">
        <f>IF(N176="základná",J176,0)</f>
        <v>0</v>
      </c>
      <c r="BF176" s="154">
        <f>IF(N176="znížená",J176,0)</f>
        <v>0.9</v>
      </c>
      <c r="BG176" s="154">
        <f>IF(N176="zákl. prenesená",J176,0)</f>
        <v>0</v>
      </c>
      <c r="BH176" s="154">
        <f>IF(N176="zníž. prenesená",J176,0)</f>
        <v>0</v>
      </c>
      <c r="BI176" s="154">
        <f>IF(N176="nulová",J176,0)</f>
        <v>0</v>
      </c>
      <c r="BJ176" s="13" t="s">
        <v>79</v>
      </c>
      <c r="BK176" s="154">
        <f>ROUND(I176*H176,2)</f>
        <v>0.9</v>
      </c>
      <c r="BL176" s="13" t="s">
        <v>214</v>
      </c>
      <c r="BM176" s="153" t="s">
        <v>326</v>
      </c>
    </row>
    <row r="177" spans="2:65" s="1" customFormat="1" ht="24.15" customHeight="1">
      <c r="B177" s="142"/>
      <c r="C177" s="159" t="s">
        <v>327</v>
      </c>
      <c r="D177" s="159" t="s">
        <v>291</v>
      </c>
      <c r="E177" s="160" t="s">
        <v>328</v>
      </c>
      <c r="F177" s="161" t="s">
        <v>329</v>
      </c>
      <c r="G177" s="162" t="s">
        <v>330</v>
      </c>
      <c r="H177" s="163">
        <v>3.411</v>
      </c>
      <c r="I177" s="164">
        <v>6.7</v>
      </c>
      <c r="J177" s="164">
        <f>ROUND(I177*H177,2)</f>
        <v>22.85</v>
      </c>
      <c r="K177" s="165"/>
      <c r="L177" s="166"/>
      <c r="M177" s="167" t="s">
        <v>1</v>
      </c>
      <c r="N177" s="168" t="s">
        <v>34</v>
      </c>
      <c r="O177" s="151">
        <v>0</v>
      </c>
      <c r="P177" s="151">
        <f>O177*H177</f>
        <v>0</v>
      </c>
      <c r="Q177" s="151">
        <v>1E-3</v>
      </c>
      <c r="R177" s="151">
        <f>Q177*H177</f>
        <v>3.411E-3</v>
      </c>
      <c r="S177" s="151">
        <v>0</v>
      </c>
      <c r="T177" s="152">
        <f>S177*H177</f>
        <v>0</v>
      </c>
      <c r="AR177" s="153" t="s">
        <v>331</v>
      </c>
      <c r="AT177" s="153" t="s">
        <v>291</v>
      </c>
      <c r="AU177" s="153" t="s">
        <v>79</v>
      </c>
      <c r="AY177" s="13" t="s">
        <v>148</v>
      </c>
      <c r="BE177" s="154">
        <f>IF(N177="základná",J177,0)</f>
        <v>0</v>
      </c>
      <c r="BF177" s="154">
        <f>IF(N177="znížená",J177,0)</f>
        <v>22.85</v>
      </c>
      <c r="BG177" s="154">
        <f>IF(N177="zákl. prenesená",J177,0)</f>
        <v>0</v>
      </c>
      <c r="BH177" s="154">
        <f>IF(N177="zníž. prenesená",J177,0)</f>
        <v>0</v>
      </c>
      <c r="BI177" s="154">
        <f>IF(N177="nulová",J177,0)</f>
        <v>0</v>
      </c>
      <c r="BJ177" s="13" t="s">
        <v>79</v>
      </c>
      <c r="BK177" s="154">
        <f>ROUND(I177*H177,2)</f>
        <v>22.85</v>
      </c>
      <c r="BL177" s="13" t="s">
        <v>214</v>
      </c>
      <c r="BM177" s="153" t="s">
        <v>332</v>
      </c>
    </row>
    <row r="178" spans="2:65" s="1" customFormat="1" ht="38.4">
      <c r="B178" s="27"/>
      <c r="D178" s="169" t="s">
        <v>333</v>
      </c>
      <c r="F178" s="170" t="s">
        <v>334</v>
      </c>
      <c r="L178" s="27"/>
      <c r="M178" s="171"/>
      <c r="T178" s="54"/>
      <c r="AT178" s="13" t="s">
        <v>333</v>
      </c>
      <c r="AU178" s="13" t="s">
        <v>79</v>
      </c>
    </row>
    <row r="179" spans="2:65" s="1" customFormat="1" ht="24.15" customHeight="1">
      <c r="B179" s="142"/>
      <c r="C179" s="143" t="s">
        <v>335</v>
      </c>
      <c r="D179" s="143" t="s">
        <v>150</v>
      </c>
      <c r="E179" s="144" t="s">
        <v>336</v>
      </c>
      <c r="F179" s="145" t="s">
        <v>337</v>
      </c>
      <c r="G179" s="146" t="s">
        <v>153</v>
      </c>
      <c r="H179" s="147">
        <v>11.069000000000001</v>
      </c>
      <c r="I179" s="148">
        <v>5.23</v>
      </c>
      <c r="J179" s="148">
        <f>ROUND(I179*H179,2)</f>
        <v>57.89</v>
      </c>
      <c r="K179" s="149"/>
      <c r="L179" s="27"/>
      <c r="M179" s="150" t="s">
        <v>1</v>
      </c>
      <c r="N179" s="121" t="s">
        <v>34</v>
      </c>
      <c r="O179" s="151">
        <v>0.21099999999999999</v>
      </c>
      <c r="P179" s="151">
        <f>O179*H179</f>
        <v>2.3355589999999999</v>
      </c>
      <c r="Q179" s="151">
        <v>5.4000000000000001E-4</v>
      </c>
      <c r="R179" s="151">
        <f>Q179*H179</f>
        <v>5.9772600000000007E-3</v>
      </c>
      <c r="S179" s="151">
        <v>0</v>
      </c>
      <c r="T179" s="152">
        <f>S179*H179</f>
        <v>0</v>
      </c>
      <c r="AR179" s="153" t="s">
        <v>214</v>
      </c>
      <c r="AT179" s="153" t="s">
        <v>150</v>
      </c>
      <c r="AU179" s="153" t="s">
        <v>79</v>
      </c>
      <c r="AY179" s="13" t="s">
        <v>148</v>
      </c>
      <c r="BE179" s="154">
        <f>IF(N179="základná",J179,0)</f>
        <v>0</v>
      </c>
      <c r="BF179" s="154">
        <f>IF(N179="znížená",J179,0)</f>
        <v>57.89</v>
      </c>
      <c r="BG179" s="154">
        <f>IF(N179="zákl. prenesená",J179,0)</f>
        <v>0</v>
      </c>
      <c r="BH179" s="154">
        <f>IF(N179="zníž. prenesená",J179,0)</f>
        <v>0</v>
      </c>
      <c r="BI179" s="154">
        <f>IF(N179="nulová",J179,0)</f>
        <v>0</v>
      </c>
      <c r="BJ179" s="13" t="s">
        <v>79</v>
      </c>
      <c r="BK179" s="154">
        <f>ROUND(I179*H179,2)</f>
        <v>57.89</v>
      </c>
      <c r="BL179" s="13" t="s">
        <v>214</v>
      </c>
      <c r="BM179" s="153" t="s">
        <v>338</v>
      </c>
    </row>
    <row r="180" spans="2:65" s="1" customFormat="1" ht="24.15" customHeight="1">
      <c r="B180" s="142"/>
      <c r="C180" s="143" t="s">
        <v>339</v>
      </c>
      <c r="D180" s="143" t="s">
        <v>150</v>
      </c>
      <c r="E180" s="144" t="s">
        <v>340</v>
      </c>
      <c r="F180" s="145" t="s">
        <v>341</v>
      </c>
      <c r="G180" s="146" t="s">
        <v>153</v>
      </c>
      <c r="H180" s="147">
        <v>2.5760000000000001</v>
      </c>
      <c r="I180" s="148">
        <v>5.66</v>
      </c>
      <c r="J180" s="148">
        <f>ROUND(I180*H180,2)</f>
        <v>14.58</v>
      </c>
      <c r="K180" s="149"/>
      <c r="L180" s="27"/>
      <c r="M180" s="150" t="s">
        <v>1</v>
      </c>
      <c r="N180" s="121" t="s">
        <v>34</v>
      </c>
      <c r="O180" s="151">
        <v>0.23100000000000001</v>
      </c>
      <c r="P180" s="151">
        <f>O180*H180</f>
        <v>0.59505600000000003</v>
      </c>
      <c r="Q180" s="151">
        <v>5.4000000000000001E-4</v>
      </c>
      <c r="R180" s="151">
        <f>Q180*H180</f>
        <v>1.3910400000000001E-3</v>
      </c>
      <c r="S180" s="151">
        <v>0</v>
      </c>
      <c r="T180" s="152">
        <f>S180*H180</f>
        <v>0</v>
      </c>
      <c r="AR180" s="153" t="s">
        <v>214</v>
      </c>
      <c r="AT180" s="153" t="s">
        <v>150</v>
      </c>
      <c r="AU180" s="153" t="s">
        <v>79</v>
      </c>
      <c r="AY180" s="13" t="s">
        <v>148</v>
      </c>
      <c r="BE180" s="154">
        <f>IF(N180="základná",J180,0)</f>
        <v>0</v>
      </c>
      <c r="BF180" s="154">
        <f>IF(N180="znížená",J180,0)</f>
        <v>14.58</v>
      </c>
      <c r="BG180" s="154">
        <f>IF(N180="zákl. prenesená",J180,0)</f>
        <v>0</v>
      </c>
      <c r="BH180" s="154">
        <f>IF(N180="zníž. prenesená",J180,0)</f>
        <v>0</v>
      </c>
      <c r="BI180" s="154">
        <f>IF(N180="nulová",J180,0)</f>
        <v>0</v>
      </c>
      <c r="BJ180" s="13" t="s">
        <v>79</v>
      </c>
      <c r="BK180" s="154">
        <f>ROUND(I180*H180,2)</f>
        <v>14.58</v>
      </c>
      <c r="BL180" s="13" t="s">
        <v>214</v>
      </c>
      <c r="BM180" s="153" t="s">
        <v>342</v>
      </c>
    </row>
    <row r="181" spans="2:65" s="1" customFormat="1" ht="16.5" customHeight="1">
      <c r="B181" s="142"/>
      <c r="C181" s="159" t="s">
        <v>343</v>
      </c>
      <c r="D181" s="159" t="s">
        <v>291</v>
      </c>
      <c r="E181" s="160" t="s">
        <v>344</v>
      </c>
      <c r="F181" s="161" t="s">
        <v>345</v>
      </c>
      <c r="G181" s="162" t="s">
        <v>153</v>
      </c>
      <c r="H181" s="163">
        <v>15.692</v>
      </c>
      <c r="I181" s="164">
        <v>9.85</v>
      </c>
      <c r="J181" s="164">
        <f>ROUND(I181*H181,2)</f>
        <v>154.57</v>
      </c>
      <c r="K181" s="165"/>
      <c r="L181" s="166"/>
      <c r="M181" s="167" t="s">
        <v>1</v>
      </c>
      <c r="N181" s="168" t="s">
        <v>34</v>
      </c>
      <c r="O181" s="151">
        <v>0</v>
      </c>
      <c r="P181" s="151">
        <f>O181*H181</f>
        <v>0</v>
      </c>
      <c r="Q181" s="151">
        <v>3.8800000000000002E-3</v>
      </c>
      <c r="R181" s="151">
        <f>Q181*H181</f>
        <v>6.0884960000000002E-2</v>
      </c>
      <c r="S181" s="151">
        <v>0</v>
      </c>
      <c r="T181" s="152">
        <f>S181*H181</f>
        <v>0</v>
      </c>
      <c r="AR181" s="153" t="s">
        <v>331</v>
      </c>
      <c r="AT181" s="153" t="s">
        <v>291</v>
      </c>
      <c r="AU181" s="153" t="s">
        <v>79</v>
      </c>
      <c r="AY181" s="13" t="s">
        <v>148</v>
      </c>
      <c r="BE181" s="154">
        <f>IF(N181="základná",J181,0)</f>
        <v>0</v>
      </c>
      <c r="BF181" s="154">
        <f>IF(N181="znížená",J181,0)</f>
        <v>154.57</v>
      </c>
      <c r="BG181" s="154">
        <f>IF(N181="zákl. prenesená",J181,0)</f>
        <v>0</v>
      </c>
      <c r="BH181" s="154">
        <f>IF(N181="zníž. prenesená",J181,0)</f>
        <v>0</v>
      </c>
      <c r="BI181" s="154">
        <f>IF(N181="nulová",J181,0)</f>
        <v>0</v>
      </c>
      <c r="BJ181" s="13" t="s">
        <v>79</v>
      </c>
      <c r="BK181" s="154">
        <f>ROUND(I181*H181,2)</f>
        <v>154.57</v>
      </c>
      <c r="BL181" s="13" t="s">
        <v>214</v>
      </c>
      <c r="BM181" s="153" t="s">
        <v>346</v>
      </c>
    </row>
    <row r="182" spans="2:65" s="1" customFormat="1" ht="24.15" customHeight="1">
      <c r="B182" s="142"/>
      <c r="C182" s="143" t="s">
        <v>347</v>
      </c>
      <c r="D182" s="143" t="s">
        <v>150</v>
      </c>
      <c r="E182" s="144" t="s">
        <v>348</v>
      </c>
      <c r="F182" s="145" t="s">
        <v>349</v>
      </c>
      <c r="G182" s="146" t="s">
        <v>350</v>
      </c>
      <c r="H182" s="147">
        <v>2.54</v>
      </c>
      <c r="I182" s="148">
        <v>2.6</v>
      </c>
      <c r="J182" s="148">
        <f>ROUND(I182*H182,2)</f>
        <v>6.6</v>
      </c>
      <c r="K182" s="149"/>
      <c r="L182" s="27"/>
      <c r="M182" s="150" t="s">
        <v>1</v>
      </c>
      <c r="N182" s="121" t="s">
        <v>34</v>
      </c>
      <c r="O182" s="151">
        <v>0</v>
      </c>
      <c r="P182" s="151">
        <f>O182*H182</f>
        <v>0</v>
      </c>
      <c r="Q182" s="151">
        <v>0</v>
      </c>
      <c r="R182" s="151">
        <f>Q182*H182</f>
        <v>0</v>
      </c>
      <c r="S182" s="151">
        <v>0</v>
      </c>
      <c r="T182" s="152">
        <f>S182*H182</f>
        <v>0</v>
      </c>
      <c r="AR182" s="153" t="s">
        <v>214</v>
      </c>
      <c r="AT182" s="153" t="s">
        <v>150</v>
      </c>
      <c r="AU182" s="153" t="s">
        <v>79</v>
      </c>
      <c r="AY182" s="13" t="s">
        <v>148</v>
      </c>
      <c r="BE182" s="154">
        <f>IF(N182="základná",J182,0)</f>
        <v>0</v>
      </c>
      <c r="BF182" s="154">
        <f>IF(N182="znížená",J182,0)</f>
        <v>6.6</v>
      </c>
      <c r="BG182" s="154">
        <f>IF(N182="zákl. prenesená",J182,0)</f>
        <v>0</v>
      </c>
      <c r="BH182" s="154">
        <f>IF(N182="zníž. prenesená",J182,0)</f>
        <v>0</v>
      </c>
      <c r="BI182" s="154">
        <f>IF(N182="nulová",J182,0)</f>
        <v>0</v>
      </c>
      <c r="BJ182" s="13" t="s">
        <v>79</v>
      </c>
      <c r="BK182" s="154">
        <f>ROUND(I182*H182,2)</f>
        <v>6.6</v>
      </c>
      <c r="BL182" s="13" t="s">
        <v>214</v>
      </c>
      <c r="BM182" s="153" t="s">
        <v>351</v>
      </c>
    </row>
    <row r="183" spans="2:65" s="11" customFormat="1" ht="22.95" customHeight="1">
      <c r="B183" s="131"/>
      <c r="D183" s="132" t="s">
        <v>67</v>
      </c>
      <c r="E183" s="140" t="s">
        <v>352</v>
      </c>
      <c r="F183" s="140" t="s">
        <v>353</v>
      </c>
      <c r="J183" s="141">
        <f>BK183</f>
        <v>168.07999999999998</v>
      </c>
      <c r="L183" s="131"/>
      <c r="M183" s="135"/>
      <c r="P183" s="136">
        <f>SUM(P184:P188)</f>
        <v>0.78760000000000008</v>
      </c>
      <c r="R183" s="136">
        <f>SUM(R184:R188)</f>
        <v>2.8231880000000001E-2</v>
      </c>
      <c r="T183" s="137">
        <f>SUM(T184:T188)</f>
        <v>0</v>
      </c>
      <c r="AR183" s="132" t="s">
        <v>79</v>
      </c>
      <c r="AT183" s="138" t="s">
        <v>67</v>
      </c>
      <c r="AU183" s="138" t="s">
        <v>74</v>
      </c>
      <c r="AY183" s="132" t="s">
        <v>148</v>
      </c>
      <c r="BK183" s="139">
        <f>SUM(BK184:BK188)</f>
        <v>168.07999999999998</v>
      </c>
    </row>
    <row r="184" spans="2:65" s="1" customFormat="1" ht="16.5" customHeight="1">
      <c r="B184" s="142"/>
      <c r="C184" s="143" t="s">
        <v>331</v>
      </c>
      <c r="D184" s="143" t="s">
        <v>150</v>
      </c>
      <c r="E184" s="144" t="s">
        <v>354</v>
      </c>
      <c r="F184" s="145" t="s">
        <v>355</v>
      </c>
      <c r="G184" s="146" t="s">
        <v>153</v>
      </c>
      <c r="H184" s="147">
        <v>7.16</v>
      </c>
      <c r="I184" s="148">
        <v>1.02</v>
      </c>
      <c r="J184" s="148">
        <f>ROUND(I184*H184,2)</f>
        <v>7.3</v>
      </c>
      <c r="K184" s="149"/>
      <c r="L184" s="27"/>
      <c r="M184" s="150" t="s">
        <v>1</v>
      </c>
      <c r="N184" s="121" t="s">
        <v>34</v>
      </c>
      <c r="O184" s="151">
        <v>4.4999999999999998E-2</v>
      </c>
      <c r="P184" s="151">
        <f>O184*H184</f>
        <v>0.32219999999999999</v>
      </c>
      <c r="Q184" s="151">
        <v>0</v>
      </c>
      <c r="R184" s="151">
        <f>Q184*H184</f>
        <v>0</v>
      </c>
      <c r="S184" s="151">
        <v>0</v>
      </c>
      <c r="T184" s="152">
        <f>S184*H184</f>
        <v>0</v>
      </c>
      <c r="AR184" s="153" t="s">
        <v>214</v>
      </c>
      <c r="AT184" s="153" t="s">
        <v>150</v>
      </c>
      <c r="AU184" s="153" t="s">
        <v>79</v>
      </c>
      <c r="AY184" s="13" t="s">
        <v>148</v>
      </c>
      <c r="BE184" s="154">
        <f>IF(N184="základná",J184,0)</f>
        <v>0</v>
      </c>
      <c r="BF184" s="154">
        <f>IF(N184="znížená",J184,0)</f>
        <v>7.3</v>
      </c>
      <c r="BG184" s="154">
        <f>IF(N184="zákl. prenesená",J184,0)</f>
        <v>0</v>
      </c>
      <c r="BH184" s="154">
        <f>IF(N184="zníž. prenesená",J184,0)</f>
        <v>0</v>
      </c>
      <c r="BI184" s="154">
        <f>IF(N184="nulová",J184,0)</f>
        <v>0</v>
      </c>
      <c r="BJ184" s="13" t="s">
        <v>79</v>
      </c>
      <c r="BK184" s="154">
        <f>ROUND(I184*H184,2)</f>
        <v>7.3</v>
      </c>
      <c r="BL184" s="13" t="s">
        <v>214</v>
      </c>
      <c r="BM184" s="153" t="s">
        <v>356</v>
      </c>
    </row>
    <row r="185" spans="2:65" s="1" customFormat="1" ht="24.15" customHeight="1">
      <c r="B185" s="142"/>
      <c r="C185" s="159" t="s">
        <v>357</v>
      </c>
      <c r="D185" s="159" t="s">
        <v>291</v>
      </c>
      <c r="E185" s="160" t="s">
        <v>358</v>
      </c>
      <c r="F185" s="161" t="s">
        <v>359</v>
      </c>
      <c r="G185" s="162" t="s">
        <v>153</v>
      </c>
      <c r="H185" s="163">
        <v>8.234</v>
      </c>
      <c r="I185" s="164">
        <v>0.66</v>
      </c>
      <c r="J185" s="164">
        <f>ROUND(I185*H185,2)</f>
        <v>5.43</v>
      </c>
      <c r="K185" s="165"/>
      <c r="L185" s="166"/>
      <c r="M185" s="167" t="s">
        <v>1</v>
      </c>
      <c r="N185" s="168" t="s">
        <v>34</v>
      </c>
      <c r="O185" s="151">
        <v>0</v>
      </c>
      <c r="P185" s="151">
        <f>O185*H185</f>
        <v>0</v>
      </c>
      <c r="Q185" s="151">
        <v>1E-4</v>
      </c>
      <c r="R185" s="151">
        <f>Q185*H185</f>
        <v>8.2340000000000007E-4</v>
      </c>
      <c r="S185" s="151">
        <v>0</v>
      </c>
      <c r="T185" s="152">
        <f>S185*H185</f>
        <v>0</v>
      </c>
      <c r="AR185" s="153" t="s">
        <v>331</v>
      </c>
      <c r="AT185" s="153" t="s">
        <v>291</v>
      </c>
      <c r="AU185" s="153" t="s">
        <v>79</v>
      </c>
      <c r="AY185" s="13" t="s">
        <v>148</v>
      </c>
      <c r="BE185" s="154">
        <f>IF(N185="základná",J185,0)</f>
        <v>0</v>
      </c>
      <c r="BF185" s="154">
        <f>IF(N185="znížená",J185,0)</f>
        <v>5.43</v>
      </c>
      <c r="BG185" s="154">
        <f>IF(N185="zákl. prenesená",J185,0)</f>
        <v>0</v>
      </c>
      <c r="BH185" s="154">
        <f>IF(N185="zníž. prenesená",J185,0)</f>
        <v>0</v>
      </c>
      <c r="BI185" s="154">
        <f>IF(N185="nulová",J185,0)</f>
        <v>0</v>
      </c>
      <c r="BJ185" s="13" t="s">
        <v>79</v>
      </c>
      <c r="BK185" s="154">
        <f>ROUND(I185*H185,2)</f>
        <v>5.43</v>
      </c>
      <c r="BL185" s="13" t="s">
        <v>214</v>
      </c>
      <c r="BM185" s="153" t="s">
        <v>360</v>
      </c>
    </row>
    <row r="186" spans="2:65" s="1" customFormat="1" ht="24.15" customHeight="1">
      <c r="B186" s="142"/>
      <c r="C186" s="143" t="s">
        <v>361</v>
      </c>
      <c r="D186" s="143" t="s">
        <v>150</v>
      </c>
      <c r="E186" s="144" t="s">
        <v>362</v>
      </c>
      <c r="F186" s="145" t="s">
        <v>363</v>
      </c>
      <c r="G186" s="146" t="s">
        <v>153</v>
      </c>
      <c r="H186" s="147">
        <v>7.16</v>
      </c>
      <c r="I186" s="148">
        <v>1.22</v>
      </c>
      <c r="J186" s="148">
        <f>ROUND(I186*H186,2)</f>
        <v>8.74</v>
      </c>
      <c r="K186" s="149"/>
      <c r="L186" s="27"/>
      <c r="M186" s="150" t="s">
        <v>1</v>
      </c>
      <c r="N186" s="121" t="s">
        <v>34</v>
      </c>
      <c r="O186" s="151">
        <v>6.5000000000000002E-2</v>
      </c>
      <c r="P186" s="151">
        <f>O186*H186</f>
        <v>0.46540000000000004</v>
      </c>
      <c r="Q186" s="151">
        <v>0</v>
      </c>
      <c r="R186" s="151">
        <f>Q186*H186</f>
        <v>0</v>
      </c>
      <c r="S186" s="151">
        <v>0</v>
      </c>
      <c r="T186" s="152">
        <f>S186*H186</f>
        <v>0</v>
      </c>
      <c r="AR186" s="153" t="s">
        <v>214</v>
      </c>
      <c r="AT186" s="153" t="s">
        <v>150</v>
      </c>
      <c r="AU186" s="153" t="s">
        <v>79</v>
      </c>
      <c r="AY186" s="13" t="s">
        <v>148</v>
      </c>
      <c r="BE186" s="154">
        <f>IF(N186="základná",J186,0)</f>
        <v>0</v>
      </c>
      <c r="BF186" s="154">
        <f>IF(N186="znížená",J186,0)</f>
        <v>8.74</v>
      </c>
      <c r="BG186" s="154">
        <f>IF(N186="zákl. prenesená",J186,0)</f>
        <v>0</v>
      </c>
      <c r="BH186" s="154">
        <f>IF(N186="zníž. prenesená",J186,0)</f>
        <v>0</v>
      </c>
      <c r="BI186" s="154">
        <f>IF(N186="nulová",J186,0)</f>
        <v>0</v>
      </c>
      <c r="BJ186" s="13" t="s">
        <v>79</v>
      </c>
      <c r="BK186" s="154">
        <f>ROUND(I186*H186,2)</f>
        <v>8.74</v>
      </c>
      <c r="BL186" s="13" t="s">
        <v>214</v>
      </c>
      <c r="BM186" s="153" t="s">
        <v>364</v>
      </c>
    </row>
    <row r="187" spans="2:65" s="1" customFormat="1" ht="24.15" customHeight="1">
      <c r="B187" s="142"/>
      <c r="C187" s="159" t="s">
        <v>365</v>
      </c>
      <c r="D187" s="159" t="s">
        <v>291</v>
      </c>
      <c r="E187" s="160" t="s">
        <v>366</v>
      </c>
      <c r="F187" s="161" t="s">
        <v>367</v>
      </c>
      <c r="G187" s="162" t="s">
        <v>153</v>
      </c>
      <c r="H187" s="163">
        <v>7.8760000000000003</v>
      </c>
      <c r="I187" s="164">
        <v>18.34</v>
      </c>
      <c r="J187" s="164">
        <f>ROUND(I187*H187,2)</f>
        <v>144.44999999999999</v>
      </c>
      <c r="K187" s="165"/>
      <c r="L187" s="166"/>
      <c r="M187" s="167" t="s">
        <v>1</v>
      </c>
      <c r="N187" s="168" t="s">
        <v>34</v>
      </c>
      <c r="O187" s="151">
        <v>0</v>
      </c>
      <c r="P187" s="151">
        <f>O187*H187</f>
        <v>0</v>
      </c>
      <c r="Q187" s="151">
        <v>3.48E-3</v>
      </c>
      <c r="R187" s="151">
        <f>Q187*H187</f>
        <v>2.7408480000000002E-2</v>
      </c>
      <c r="S187" s="151">
        <v>0</v>
      </c>
      <c r="T187" s="152">
        <f>S187*H187</f>
        <v>0</v>
      </c>
      <c r="AR187" s="153" t="s">
        <v>331</v>
      </c>
      <c r="AT187" s="153" t="s">
        <v>291</v>
      </c>
      <c r="AU187" s="153" t="s">
        <v>79</v>
      </c>
      <c r="AY187" s="13" t="s">
        <v>148</v>
      </c>
      <c r="BE187" s="154">
        <f>IF(N187="základná",J187,0)</f>
        <v>0</v>
      </c>
      <c r="BF187" s="154">
        <f>IF(N187="znížená",J187,0)</f>
        <v>144.44999999999999</v>
      </c>
      <c r="BG187" s="154">
        <f>IF(N187="zákl. prenesená",J187,0)</f>
        <v>0</v>
      </c>
      <c r="BH187" s="154">
        <f>IF(N187="zníž. prenesená",J187,0)</f>
        <v>0</v>
      </c>
      <c r="BI187" s="154">
        <f>IF(N187="nulová",J187,0)</f>
        <v>0</v>
      </c>
      <c r="BJ187" s="13" t="s">
        <v>79</v>
      </c>
      <c r="BK187" s="154">
        <f>ROUND(I187*H187,2)</f>
        <v>144.44999999999999</v>
      </c>
      <c r="BL187" s="13" t="s">
        <v>214</v>
      </c>
      <c r="BM187" s="153" t="s">
        <v>368</v>
      </c>
    </row>
    <row r="188" spans="2:65" s="1" customFormat="1" ht="24.15" customHeight="1">
      <c r="B188" s="142"/>
      <c r="C188" s="143" t="s">
        <v>369</v>
      </c>
      <c r="D188" s="143" t="s">
        <v>150</v>
      </c>
      <c r="E188" s="144" t="s">
        <v>370</v>
      </c>
      <c r="F188" s="145" t="s">
        <v>371</v>
      </c>
      <c r="G188" s="146" t="s">
        <v>350</v>
      </c>
      <c r="H188" s="147">
        <v>1.659</v>
      </c>
      <c r="I188" s="148">
        <v>1.3</v>
      </c>
      <c r="J188" s="148">
        <f>ROUND(I188*H188,2)</f>
        <v>2.16</v>
      </c>
      <c r="K188" s="149"/>
      <c r="L188" s="27"/>
      <c r="M188" s="150" t="s">
        <v>1</v>
      </c>
      <c r="N188" s="121" t="s">
        <v>34</v>
      </c>
      <c r="O188" s="151">
        <v>0</v>
      </c>
      <c r="P188" s="151">
        <f>O188*H188</f>
        <v>0</v>
      </c>
      <c r="Q188" s="151">
        <v>0</v>
      </c>
      <c r="R188" s="151">
        <f>Q188*H188</f>
        <v>0</v>
      </c>
      <c r="S188" s="151">
        <v>0</v>
      </c>
      <c r="T188" s="152">
        <f>S188*H188</f>
        <v>0</v>
      </c>
      <c r="AR188" s="153" t="s">
        <v>214</v>
      </c>
      <c r="AT188" s="153" t="s">
        <v>150</v>
      </c>
      <c r="AU188" s="153" t="s">
        <v>79</v>
      </c>
      <c r="AY188" s="13" t="s">
        <v>148</v>
      </c>
      <c r="BE188" s="154">
        <f>IF(N188="základná",J188,0)</f>
        <v>0</v>
      </c>
      <c r="BF188" s="154">
        <f>IF(N188="znížená",J188,0)</f>
        <v>2.16</v>
      </c>
      <c r="BG188" s="154">
        <f>IF(N188="zákl. prenesená",J188,0)</f>
        <v>0</v>
      </c>
      <c r="BH188" s="154">
        <f>IF(N188="zníž. prenesená",J188,0)</f>
        <v>0</v>
      </c>
      <c r="BI188" s="154">
        <f>IF(N188="nulová",J188,0)</f>
        <v>0</v>
      </c>
      <c r="BJ188" s="13" t="s">
        <v>79</v>
      </c>
      <c r="BK188" s="154">
        <f>ROUND(I188*H188,2)</f>
        <v>2.16</v>
      </c>
      <c r="BL188" s="13" t="s">
        <v>214</v>
      </c>
      <c r="BM188" s="153" t="s">
        <v>372</v>
      </c>
    </row>
    <row r="189" spans="2:65" s="11" customFormat="1" ht="22.95" customHeight="1">
      <c r="B189" s="131"/>
      <c r="D189" s="132" t="s">
        <v>67</v>
      </c>
      <c r="E189" s="140" t="s">
        <v>373</v>
      </c>
      <c r="F189" s="140" t="s">
        <v>374</v>
      </c>
      <c r="J189" s="141">
        <f>BK189</f>
        <v>66.02</v>
      </c>
      <c r="L189" s="131"/>
      <c r="M189" s="135"/>
      <c r="P189" s="136">
        <f>SUM(P190:P191)</f>
        <v>2.0741109999999998</v>
      </c>
      <c r="R189" s="136">
        <f>SUM(R190:R191)</f>
        <v>1.8309180000000001E-2</v>
      </c>
      <c r="T189" s="137">
        <f>SUM(T190:T191)</f>
        <v>0</v>
      </c>
      <c r="AR189" s="132" t="s">
        <v>79</v>
      </c>
      <c r="AT189" s="138" t="s">
        <v>67</v>
      </c>
      <c r="AU189" s="138" t="s">
        <v>74</v>
      </c>
      <c r="AY189" s="132" t="s">
        <v>148</v>
      </c>
      <c r="BK189" s="139">
        <f>SUM(BK190:BK191)</f>
        <v>66.02</v>
      </c>
    </row>
    <row r="190" spans="2:65" s="1" customFormat="1" ht="37.950000000000003" customHeight="1">
      <c r="B190" s="142"/>
      <c r="C190" s="143" t="s">
        <v>375</v>
      </c>
      <c r="D190" s="143" t="s">
        <v>150</v>
      </c>
      <c r="E190" s="144" t="s">
        <v>376</v>
      </c>
      <c r="F190" s="145" t="s">
        <v>377</v>
      </c>
      <c r="G190" s="146" t="s">
        <v>153</v>
      </c>
      <c r="H190" s="147">
        <v>1.5489999999999999</v>
      </c>
      <c r="I190" s="148">
        <v>42.37</v>
      </c>
      <c r="J190" s="148">
        <f>ROUND(I190*H190,2)</f>
        <v>65.63</v>
      </c>
      <c r="K190" s="149"/>
      <c r="L190" s="27"/>
      <c r="M190" s="150" t="s">
        <v>1</v>
      </c>
      <c r="N190" s="121" t="s">
        <v>34</v>
      </c>
      <c r="O190" s="151">
        <v>1.339</v>
      </c>
      <c r="P190" s="151">
        <f>O190*H190</f>
        <v>2.0741109999999998</v>
      </c>
      <c r="Q190" s="151">
        <v>1.1820000000000001E-2</v>
      </c>
      <c r="R190" s="151">
        <f>Q190*H190</f>
        <v>1.8309180000000001E-2</v>
      </c>
      <c r="S190" s="151">
        <v>0</v>
      </c>
      <c r="T190" s="152">
        <f>S190*H190</f>
        <v>0</v>
      </c>
      <c r="AR190" s="153" t="s">
        <v>214</v>
      </c>
      <c r="AT190" s="153" t="s">
        <v>150</v>
      </c>
      <c r="AU190" s="153" t="s">
        <v>79</v>
      </c>
      <c r="AY190" s="13" t="s">
        <v>148</v>
      </c>
      <c r="BE190" s="154">
        <f>IF(N190="základná",J190,0)</f>
        <v>0</v>
      </c>
      <c r="BF190" s="154">
        <f>IF(N190="znížená",J190,0)</f>
        <v>65.63</v>
      </c>
      <c r="BG190" s="154">
        <f>IF(N190="zákl. prenesená",J190,0)</f>
        <v>0</v>
      </c>
      <c r="BH190" s="154">
        <f>IF(N190="zníž. prenesená",J190,0)</f>
        <v>0</v>
      </c>
      <c r="BI190" s="154">
        <f>IF(N190="nulová",J190,0)</f>
        <v>0</v>
      </c>
      <c r="BJ190" s="13" t="s">
        <v>79</v>
      </c>
      <c r="BK190" s="154">
        <f>ROUND(I190*H190,2)</f>
        <v>65.63</v>
      </c>
      <c r="BL190" s="13" t="s">
        <v>214</v>
      </c>
      <c r="BM190" s="153" t="s">
        <v>378</v>
      </c>
    </row>
    <row r="191" spans="2:65" s="1" customFormat="1" ht="24.15" customHeight="1">
      <c r="B191" s="142"/>
      <c r="C191" s="143" t="s">
        <v>379</v>
      </c>
      <c r="D191" s="143" t="s">
        <v>150</v>
      </c>
      <c r="E191" s="144" t="s">
        <v>380</v>
      </c>
      <c r="F191" s="145" t="s">
        <v>381</v>
      </c>
      <c r="G191" s="146" t="s">
        <v>350</v>
      </c>
      <c r="H191" s="147">
        <v>0.65600000000000003</v>
      </c>
      <c r="I191" s="148">
        <v>0.6</v>
      </c>
      <c r="J191" s="148">
        <f>ROUND(I191*H191,2)</f>
        <v>0.39</v>
      </c>
      <c r="K191" s="149"/>
      <c r="L191" s="27"/>
      <c r="M191" s="150" t="s">
        <v>1</v>
      </c>
      <c r="N191" s="121" t="s">
        <v>34</v>
      </c>
      <c r="O191" s="151">
        <v>0</v>
      </c>
      <c r="P191" s="151">
        <f>O191*H191</f>
        <v>0</v>
      </c>
      <c r="Q191" s="151">
        <v>0</v>
      </c>
      <c r="R191" s="151">
        <f>Q191*H191</f>
        <v>0</v>
      </c>
      <c r="S191" s="151">
        <v>0</v>
      </c>
      <c r="T191" s="152">
        <f>S191*H191</f>
        <v>0</v>
      </c>
      <c r="AR191" s="153" t="s">
        <v>214</v>
      </c>
      <c r="AT191" s="153" t="s">
        <v>150</v>
      </c>
      <c r="AU191" s="153" t="s">
        <v>79</v>
      </c>
      <c r="AY191" s="13" t="s">
        <v>148</v>
      </c>
      <c r="BE191" s="154">
        <f>IF(N191="základná",J191,0)</f>
        <v>0</v>
      </c>
      <c r="BF191" s="154">
        <f>IF(N191="znížená",J191,0)</f>
        <v>0.39</v>
      </c>
      <c r="BG191" s="154">
        <f>IF(N191="zákl. prenesená",J191,0)</f>
        <v>0</v>
      </c>
      <c r="BH191" s="154">
        <f>IF(N191="zníž. prenesená",J191,0)</f>
        <v>0</v>
      </c>
      <c r="BI191" s="154">
        <f>IF(N191="nulová",J191,0)</f>
        <v>0</v>
      </c>
      <c r="BJ191" s="13" t="s">
        <v>79</v>
      </c>
      <c r="BK191" s="154">
        <f>ROUND(I191*H191,2)</f>
        <v>0.39</v>
      </c>
      <c r="BL191" s="13" t="s">
        <v>214</v>
      </c>
      <c r="BM191" s="153" t="s">
        <v>382</v>
      </c>
    </row>
    <row r="192" spans="2:65" s="11" customFormat="1" ht="22.95" customHeight="1">
      <c r="B192" s="131"/>
      <c r="D192" s="132" t="s">
        <v>67</v>
      </c>
      <c r="E192" s="140" t="s">
        <v>383</v>
      </c>
      <c r="F192" s="140" t="s">
        <v>384</v>
      </c>
      <c r="J192" s="141">
        <f>BK192</f>
        <v>26468.579999999998</v>
      </c>
      <c r="L192" s="131"/>
      <c r="M192" s="135"/>
      <c r="P192" s="136">
        <f>SUM(P193:P198)</f>
        <v>158.09787600000001</v>
      </c>
      <c r="R192" s="136">
        <f>SUM(R193:R198)</f>
        <v>5.6195699999999999E-3</v>
      </c>
      <c r="T192" s="137">
        <f>SUM(T193:T198)</f>
        <v>0</v>
      </c>
      <c r="AR192" s="132" t="s">
        <v>79</v>
      </c>
      <c r="AT192" s="138" t="s">
        <v>67</v>
      </c>
      <c r="AU192" s="138" t="s">
        <v>74</v>
      </c>
      <c r="AY192" s="132" t="s">
        <v>148</v>
      </c>
      <c r="BK192" s="139">
        <f>SUM(BK193:BK198)</f>
        <v>26468.579999999998</v>
      </c>
    </row>
    <row r="193" spans="2:65" s="1" customFormat="1" ht="44.25" customHeight="1">
      <c r="B193" s="142"/>
      <c r="C193" s="143" t="s">
        <v>385</v>
      </c>
      <c r="D193" s="143" t="s">
        <v>150</v>
      </c>
      <c r="E193" s="144" t="s">
        <v>386</v>
      </c>
      <c r="F193" s="145" t="s">
        <v>387</v>
      </c>
      <c r="G193" s="146" t="s">
        <v>153</v>
      </c>
      <c r="H193" s="147">
        <v>59.24</v>
      </c>
      <c r="I193" s="148">
        <v>165</v>
      </c>
      <c r="J193" s="148">
        <f t="shared" ref="J193:J198" si="20">ROUND(I193*H193,2)</f>
        <v>9774.6</v>
      </c>
      <c r="K193" s="149"/>
      <c r="L193" s="27"/>
      <c r="M193" s="150" t="s">
        <v>1</v>
      </c>
      <c r="N193" s="121" t="s">
        <v>34</v>
      </c>
      <c r="O193" s="151">
        <v>0.84399999999999997</v>
      </c>
      <c r="P193" s="151">
        <f t="shared" ref="P193:P198" si="21">O193*H193</f>
        <v>49.998559999999998</v>
      </c>
      <c r="Q193" s="151">
        <v>3.0000000000000001E-5</v>
      </c>
      <c r="R193" s="151">
        <f t="shared" ref="R193:R198" si="22">Q193*H193</f>
        <v>1.7772E-3</v>
      </c>
      <c r="S193" s="151">
        <v>0</v>
      </c>
      <c r="T193" s="152">
        <f t="shared" ref="T193:T198" si="23">S193*H193</f>
        <v>0</v>
      </c>
      <c r="AR193" s="153" t="s">
        <v>214</v>
      </c>
      <c r="AT193" s="153" t="s">
        <v>150</v>
      </c>
      <c r="AU193" s="153" t="s">
        <v>79</v>
      </c>
      <c r="AY193" s="13" t="s">
        <v>148</v>
      </c>
      <c r="BE193" s="154">
        <f t="shared" ref="BE193:BE198" si="24">IF(N193="základná",J193,0)</f>
        <v>0</v>
      </c>
      <c r="BF193" s="154">
        <f t="shared" ref="BF193:BF198" si="25">IF(N193="znížená",J193,0)</f>
        <v>9774.6</v>
      </c>
      <c r="BG193" s="154">
        <f t="shared" ref="BG193:BG198" si="26">IF(N193="zákl. prenesená",J193,0)</f>
        <v>0</v>
      </c>
      <c r="BH193" s="154">
        <f t="shared" ref="BH193:BH198" si="27">IF(N193="zníž. prenesená",J193,0)</f>
        <v>0</v>
      </c>
      <c r="BI193" s="154">
        <f t="shared" ref="BI193:BI198" si="28">IF(N193="nulová",J193,0)</f>
        <v>0</v>
      </c>
      <c r="BJ193" s="13" t="s">
        <v>79</v>
      </c>
      <c r="BK193" s="154">
        <f t="shared" ref="BK193:BK198" si="29">ROUND(I193*H193,2)</f>
        <v>9774.6</v>
      </c>
      <c r="BL193" s="13" t="s">
        <v>214</v>
      </c>
      <c r="BM193" s="153" t="s">
        <v>388</v>
      </c>
    </row>
    <row r="194" spans="2:65" s="1" customFormat="1" ht="44.25" customHeight="1">
      <c r="B194" s="142"/>
      <c r="C194" s="143" t="s">
        <v>389</v>
      </c>
      <c r="D194" s="143" t="s">
        <v>150</v>
      </c>
      <c r="E194" s="144" t="s">
        <v>390</v>
      </c>
      <c r="F194" s="145" t="s">
        <v>391</v>
      </c>
      <c r="G194" s="146" t="s">
        <v>153</v>
      </c>
      <c r="H194" s="147">
        <v>98.813000000000002</v>
      </c>
      <c r="I194" s="148">
        <v>115.5</v>
      </c>
      <c r="J194" s="148">
        <f t="shared" si="20"/>
        <v>11412.9</v>
      </c>
      <c r="K194" s="149"/>
      <c r="L194" s="27"/>
      <c r="M194" s="150" t="s">
        <v>1</v>
      </c>
      <c r="N194" s="121" t="s">
        <v>34</v>
      </c>
      <c r="O194" s="151">
        <v>0.84399999999999997</v>
      </c>
      <c r="P194" s="151">
        <f t="shared" si="21"/>
        <v>83.398172000000002</v>
      </c>
      <c r="Q194" s="151">
        <v>3.0000000000000001E-5</v>
      </c>
      <c r="R194" s="151">
        <f t="shared" si="22"/>
        <v>2.9643900000000003E-3</v>
      </c>
      <c r="S194" s="151">
        <v>0</v>
      </c>
      <c r="T194" s="152">
        <f t="shared" si="23"/>
        <v>0</v>
      </c>
      <c r="AR194" s="153" t="s">
        <v>214</v>
      </c>
      <c r="AT194" s="153" t="s">
        <v>150</v>
      </c>
      <c r="AU194" s="153" t="s">
        <v>79</v>
      </c>
      <c r="AY194" s="13" t="s">
        <v>148</v>
      </c>
      <c r="BE194" s="154">
        <f t="shared" si="24"/>
        <v>0</v>
      </c>
      <c r="BF194" s="154">
        <f t="shared" si="25"/>
        <v>11412.9</v>
      </c>
      <c r="BG194" s="154">
        <f t="shared" si="26"/>
        <v>0</v>
      </c>
      <c r="BH194" s="154">
        <f t="shared" si="27"/>
        <v>0</v>
      </c>
      <c r="BI194" s="154">
        <f t="shared" si="28"/>
        <v>0</v>
      </c>
      <c r="BJ194" s="13" t="s">
        <v>79</v>
      </c>
      <c r="BK194" s="154">
        <f t="shared" si="29"/>
        <v>11412.9</v>
      </c>
      <c r="BL194" s="13" t="s">
        <v>214</v>
      </c>
      <c r="BM194" s="153" t="s">
        <v>392</v>
      </c>
    </row>
    <row r="195" spans="2:65" s="1" customFormat="1" ht="44.25" customHeight="1">
      <c r="B195" s="142"/>
      <c r="C195" s="143" t="s">
        <v>393</v>
      </c>
      <c r="D195" s="143" t="s">
        <v>150</v>
      </c>
      <c r="E195" s="144" t="s">
        <v>394</v>
      </c>
      <c r="F195" s="145" t="s">
        <v>395</v>
      </c>
      <c r="G195" s="146" t="s">
        <v>153</v>
      </c>
      <c r="H195" s="147">
        <v>27.265999999999998</v>
      </c>
      <c r="I195" s="148">
        <v>144</v>
      </c>
      <c r="J195" s="148">
        <f t="shared" si="20"/>
        <v>3926.3</v>
      </c>
      <c r="K195" s="149"/>
      <c r="L195" s="27"/>
      <c r="M195" s="150" t="s">
        <v>1</v>
      </c>
      <c r="N195" s="121" t="s">
        <v>34</v>
      </c>
      <c r="O195" s="151">
        <v>0.84399999999999997</v>
      </c>
      <c r="P195" s="151">
        <f t="shared" si="21"/>
        <v>23.012503999999996</v>
      </c>
      <c r="Q195" s="151">
        <v>3.0000000000000001E-5</v>
      </c>
      <c r="R195" s="151">
        <f t="shared" si="22"/>
        <v>8.1797999999999994E-4</v>
      </c>
      <c r="S195" s="151">
        <v>0</v>
      </c>
      <c r="T195" s="152">
        <f t="shared" si="23"/>
        <v>0</v>
      </c>
      <c r="AR195" s="153" t="s">
        <v>214</v>
      </c>
      <c r="AT195" s="153" t="s">
        <v>150</v>
      </c>
      <c r="AU195" s="153" t="s">
        <v>79</v>
      </c>
      <c r="AY195" s="13" t="s">
        <v>148</v>
      </c>
      <c r="BE195" s="154">
        <f t="shared" si="24"/>
        <v>0</v>
      </c>
      <c r="BF195" s="154">
        <f t="shared" si="25"/>
        <v>3926.3</v>
      </c>
      <c r="BG195" s="154">
        <f t="shared" si="26"/>
        <v>0</v>
      </c>
      <c r="BH195" s="154">
        <f t="shared" si="27"/>
        <v>0</v>
      </c>
      <c r="BI195" s="154">
        <f t="shared" si="28"/>
        <v>0</v>
      </c>
      <c r="BJ195" s="13" t="s">
        <v>79</v>
      </c>
      <c r="BK195" s="154">
        <f t="shared" si="29"/>
        <v>3926.3</v>
      </c>
      <c r="BL195" s="13" t="s">
        <v>214</v>
      </c>
      <c r="BM195" s="153" t="s">
        <v>396</v>
      </c>
    </row>
    <row r="196" spans="2:65" s="1" customFormat="1" ht="49.2" customHeight="1">
      <c r="B196" s="142"/>
      <c r="C196" s="143" t="s">
        <v>397</v>
      </c>
      <c r="D196" s="143" t="s">
        <v>150</v>
      </c>
      <c r="E196" s="144" t="s">
        <v>398</v>
      </c>
      <c r="F196" s="145" t="s">
        <v>399</v>
      </c>
      <c r="G196" s="146" t="s">
        <v>400</v>
      </c>
      <c r="H196" s="147">
        <v>1</v>
      </c>
      <c r="I196" s="148">
        <v>630</v>
      </c>
      <c r="J196" s="148">
        <f t="shared" si="20"/>
        <v>630</v>
      </c>
      <c r="K196" s="149"/>
      <c r="L196" s="27"/>
      <c r="M196" s="150" t="s">
        <v>1</v>
      </c>
      <c r="N196" s="121" t="s">
        <v>34</v>
      </c>
      <c r="O196" s="151">
        <v>0.84431999999999996</v>
      </c>
      <c r="P196" s="151">
        <f t="shared" si="21"/>
        <v>0.84431999999999996</v>
      </c>
      <c r="Q196" s="151">
        <v>3.0000000000000001E-5</v>
      </c>
      <c r="R196" s="151">
        <f t="shared" si="22"/>
        <v>3.0000000000000001E-5</v>
      </c>
      <c r="S196" s="151">
        <v>0</v>
      </c>
      <c r="T196" s="152">
        <f t="shared" si="23"/>
        <v>0</v>
      </c>
      <c r="AR196" s="153" t="s">
        <v>214</v>
      </c>
      <c r="AT196" s="153" t="s">
        <v>150</v>
      </c>
      <c r="AU196" s="153" t="s">
        <v>79</v>
      </c>
      <c r="AY196" s="13" t="s">
        <v>148</v>
      </c>
      <c r="BE196" s="154">
        <f t="shared" si="24"/>
        <v>0</v>
      </c>
      <c r="BF196" s="154">
        <f t="shared" si="25"/>
        <v>630</v>
      </c>
      <c r="BG196" s="154">
        <f t="shared" si="26"/>
        <v>0</v>
      </c>
      <c r="BH196" s="154">
        <f t="shared" si="27"/>
        <v>0</v>
      </c>
      <c r="BI196" s="154">
        <f t="shared" si="28"/>
        <v>0</v>
      </c>
      <c r="BJ196" s="13" t="s">
        <v>79</v>
      </c>
      <c r="BK196" s="154">
        <f t="shared" si="29"/>
        <v>630</v>
      </c>
      <c r="BL196" s="13" t="s">
        <v>214</v>
      </c>
      <c r="BM196" s="153" t="s">
        <v>401</v>
      </c>
    </row>
    <row r="197" spans="2:65" s="1" customFormat="1" ht="49.2" customHeight="1">
      <c r="B197" s="142"/>
      <c r="C197" s="143" t="s">
        <v>402</v>
      </c>
      <c r="D197" s="143" t="s">
        <v>150</v>
      </c>
      <c r="E197" s="144" t="s">
        <v>403</v>
      </c>
      <c r="F197" s="145" t="s">
        <v>404</v>
      </c>
      <c r="G197" s="146" t="s">
        <v>400</v>
      </c>
      <c r="H197" s="147">
        <v>1</v>
      </c>
      <c r="I197" s="148">
        <v>580</v>
      </c>
      <c r="J197" s="148">
        <f t="shared" si="20"/>
        <v>580</v>
      </c>
      <c r="K197" s="149"/>
      <c r="L197" s="27"/>
      <c r="M197" s="150" t="s">
        <v>1</v>
      </c>
      <c r="N197" s="121" t="s">
        <v>34</v>
      </c>
      <c r="O197" s="151">
        <v>0.84431999999999996</v>
      </c>
      <c r="P197" s="151">
        <f t="shared" si="21"/>
        <v>0.84431999999999996</v>
      </c>
      <c r="Q197" s="151">
        <v>3.0000000000000001E-5</v>
      </c>
      <c r="R197" s="151">
        <f t="shared" si="22"/>
        <v>3.0000000000000001E-5</v>
      </c>
      <c r="S197" s="151">
        <v>0</v>
      </c>
      <c r="T197" s="152">
        <f t="shared" si="23"/>
        <v>0</v>
      </c>
      <c r="AR197" s="153" t="s">
        <v>214</v>
      </c>
      <c r="AT197" s="153" t="s">
        <v>150</v>
      </c>
      <c r="AU197" s="153" t="s">
        <v>79</v>
      </c>
      <c r="AY197" s="13" t="s">
        <v>148</v>
      </c>
      <c r="BE197" s="154">
        <f t="shared" si="24"/>
        <v>0</v>
      </c>
      <c r="BF197" s="154">
        <f t="shared" si="25"/>
        <v>580</v>
      </c>
      <c r="BG197" s="154">
        <f t="shared" si="26"/>
        <v>0</v>
      </c>
      <c r="BH197" s="154">
        <f t="shared" si="27"/>
        <v>0</v>
      </c>
      <c r="BI197" s="154">
        <f t="shared" si="28"/>
        <v>0</v>
      </c>
      <c r="BJ197" s="13" t="s">
        <v>79</v>
      </c>
      <c r="BK197" s="154">
        <f t="shared" si="29"/>
        <v>580</v>
      </c>
      <c r="BL197" s="13" t="s">
        <v>214</v>
      </c>
      <c r="BM197" s="153" t="s">
        <v>405</v>
      </c>
    </row>
    <row r="198" spans="2:65" s="1" customFormat="1" ht="24.15" customHeight="1">
      <c r="B198" s="142"/>
      <c r="C198" s="143" t="s">
        <v>406</v>
      </c>
      <c r="D198" s="143" t="s">
        <v>150</v>
      </c>
      <c r="E198" s="144" t="s">
        <v>407</v>
      </c>
      <c r="F198" s="145" t="s">
        <v>408</v>
      </c>
      <c r="G198" s="146" t="s">
        <v>350</v>
      </c>
      <c r="H198" s="147">
        <v>263.238</v>
      </c>
      <c r="I198" s="148">
        <v>0.55000000000000004</v>
      </c>
      <c r="J198" s="148">
        <f t="shared" si="20"/>
        <v>144.78</v>
      </c>
      <c r="K198" s="149"/>
      <c r="L198" s="27"/>
      <c r="M198" s="150" t="s">
        <v>1</v>
      </c>
      <c r="N198" s="121" t="s">
        <v>34</v>
      </c>
      <c r="O198" s="151">
        <v>0</v>
      </c>
      <c r="P198" s="151">
        <f t="shared" si="21"/>
        <v>0</v>
      </c>
      <c r="Q198" s="151">
        <v>0</v>
      </c>
      <c r="R198" s="151">
        <f t="shared" si="22"/>
        <v>0</v>
      </c>
      <c r="S198" s="151">
        <v>0</v>
      </c>
      <c r="T198" s="152">
        <f t="shared" si="23"/>
        <v>0</v>
      </c>
      <c r="AR198" s="153" t="s">
        <v>214</v>
      </c>
      <c r="AT198" s="153" t="s">
        <v>150</v>
      </c>
      <c r="AU198" s="153" t="s">
        <v>79</v>
      </c>
      <c r="AY198" s="13" t="s">
        <v>148</v>
      </c>
      <c r="BE198" s="154">
        <f t="shared" si="24"/>
        <v>0</v>
      </c>
      <c r="BF198" s="154">
        <f t="shared" si="25"/>
        <v>144.78</v>
      </c>
      <c r="BG198" s="154">
        <f t="shared" si="26"/>
        <v>0</v>
      </c>
      <c r="BH198" s="154">
        <f t="shared" si="27"/>
        <v>0</v>
      </c>
      <c r="BI198" s="154">
        <f t="shared" si="28"/>
        <v>0</v>
      </c>
      <c r="BJ198" s="13" t="s">
        <v>79</v>
      </c>
      <c r="BK198" s="154">
        <f t="shared" si="29"/>
        <v>144.78</v>
      </c>
      <c r="BL198" s="13" t="s">
        <v>214</v>
      </c>
      <c r="BM198" s="153" t="s">
        <v>409</v>
      </c>
    </row>
    <row r="199" spans="2:65" s="11" customFormat="1" ht="22.95" customHeight="1">
      <c r="B199" s="131"/>
      <c r="D199" s="132" t="s">
        <v>67</v>
      </c>
      <c r="E199" s="140" t="s">
        <v>410</v>
      </c>
      <c r="F199" s="140" t="s">
        <v>411</v>
      </c>
      <c r="J199" s="141">
        <f>BK199</f>
        <v>27940.86</v>
      </c>
      <c r="L199" s="131"/>
      <c r="M199" s="135"/>
      <c r="P199" s="136">
        <f>SUM(P200:P209)</f>
        <v>1070.2161719999999</v>
      </c>
      <c r="R199" s="136">
        <f>SUM(R200:R209)</f>
        <v>0.83352690000000007</v>
      </c>
      <c r="T199" s="137">
        <f>SUM(T200:T209)</f>
        <v>0</v>
      </c>
      <c r="AR199" s="132" t="s">
        <v>79</v>
      </c>
      <c r="AT199" s="138" t="s">
        <v>67</v>
      </c>
      <c r="AU199" s="138" t="s">
        <v>74</v>
      </c>
      <c r="AY199" s="132" t="s">
        <v>148</v>
      </c>
      <c r="BK199" s="139">
        <f>SUM(BK200:BK209)</f>
        <v>27940.86</v>
      </c>
    </row>
    <row r="200" spans="2:65" s="1" customFormat="1" ht="62.7" customHeight="1">
      <c r="B200" s="142"/>
      <c r="C200" s="143" t="s">
        <v>412</v>
      </c>
      <c r="D200" s="143" t="s">
        <v>150</v>
      </c>
      <c r="E200" s="144" t="s">
        <v>413</v>
      </c>
      <c r="F200" s="145" t="s">
        <v>414</v>
      </c>
      <c r="G200" s="146" t="s">
        <v>400</v>
      </c>
      <c r="H200" s="147">
        <v>1</v>
      </c>
      <c r="I200" s="148">
        <v>3031.12</v>
      </c>
      <c r="J200" s="148">
        <f t="shared" ref="J200:J209" si="30">ROUND(I200*H200,2)</f>
        <v>3031.12</v>
      </c>
      <c r="K200" s="149"/>
      <c r="L200" s="27"/>
      <c r="M200" s="150" t="s">
        <v>1</v>
      </c>
      <c r="N200" s="121" t="s">
        <v>34</v>
      </c>
      <c r="O200" s="151">
        <v>0.69299999999999995</v>
      </c>
      <c r="P200" s="151">
        <f t="shared" ref="P200:P209" si="31">O200*H200</f>
        <v>0.69299999999999995</v>
      </c>
      <c r="Q200" s="151">
        <v>1.7000000000000001E-4</v>
      </c>
      <c r="R200" s="151">
        <f t="shared" ref="R200:R209" si="32">Q200*H200</f>
        <v>1.7000000000000001E-4</v>
      </c>
      <c r="S200" s="151">
        <v>0</v>
      </c>
      <c r="T200" s="152">
        <f t="shared" ref="T200:T209" si="33">S200*H200</f>
        <v>0</v>
      </c>
      <c r="AR200" s="153" t="s">
        <v>214</v>
      </c>
      <c r="AT200" s="153" t="s">
        <v>150</v>
      </c>
      <c r="AU200" s="153" t="s">
        <v>79</v>
      </c>
      <c r="AY200" s="13" t="s">
        <v>148</v>
      </c>
      <c r="BE200" s="154">
        <f t="shared" ref="BE200:BE209" si="34">IF(N200="základná",J200,0)</f>
        <v>0</v>
      </c>
      <c r="BF200" s="154">
        <f t="shared" ref="BF200:BF209" si="35">IF(N200="znížená",J200,0)</f>
        <v>3031.12</v>
      </c>
      <c r="BG200" s="154">
        <f t="shared" ref="BG200:BG209" si="36">IF(N200="zákl. prenesená",J200,0)</f>
        <v>0</v>
      </c>
      <c r="BH200" s="154">
        <f t="shared" ref="BH200:BH209" si="37">IF(N200="zníž. prenesená",J200,0)</f>
        <v>0</v>
      </c>
      <c r="BI200" s="154">
        <f t="shared" ref="BI200:BI209" si="38">IF(N200="nulová",J200,0)</f>
        <v>0</v>
      </c>
      <c r="BJ200" s="13" t="s">
        <v>79</v>
      </c>
      <c r="BK200" s="154">
        <f t="shared" ref="BK200:BK209" si="39">ROUND(I200*H200,2)</f>
        <v>3031.12</v>
      </c>
      <c r="BL200" s="13" t="s">
        <v>214</v>
      </c>
      <c r="BM200" s="153" t="s">
        <v>415</v>
      </c>
    </row>
    <row r="201" spans="2:65" s="1" customFormat="1" ht="24.15" customHeight="1">
      <c r="B201" s="142"/>
      <c r="C201" s="143" t="s">
        <v>416</v>
      </c>
      <c r="D201" s="143" t="s">
        <v>150</v>
      </c>
      <c r="E201" s="144" t="s">
        <v>417</v>
      </c>
      <c r="F201" s="145" t="s">
        <v>418</v>
      </c>
      <c r="G201" s="146" t="s">
        <v>400</v>
      </c>
      <c r="H201" s="147">
        <v>21</v>
      </c>
      <c r="I201" s="148">
        <v>220.52</v>
      </c>
      <c r="J201" s="148">
        <f t="shared" si="30"/>
        <v>4630.92</v>
      </c>
      <c r="K201" s="149"/>
      <c r="L201" s="27"/>
      <c r="M201" s="150" t="s">
        <v>1</v>
      </c>
      <c r="N201" s="121" t="s">
        <v>34</v>
      </c>
      <c r="O201" s="151">
        <v>0.66800000000000004</v>
      </c>
      <c r="P201" s="151">
        <f t="shared" si="31"/>
        <v>14.028</v>
      </c>
      <c r="Q201" s="151">
        <v>6.9999999999999994E-5</v>
      </c>
      <c r="R201" s="151">
        <f t="shared" si="32"/>
        <v>1.47E-3</v>
      </c>
      <c r="S201" s="151">
        <v>0</v>
      </c>
      <c r="T201" s="152">
        <f t="shared" si="33"/>
        <v>0</v>
      </c>
      <c r="AR201" s="153" t="s">
        <v>214</v>
      </c>
      <c r="AT201" s="153" t="s">
        <v>150</v>
      </c>
      <c r="AU201" s="153" t="s">
        <v>79</v>
      </c>
      <c r="AY201" s="13" t="s">
        <v>148</v>
      </c>
      <c r="BE201" s="154">
        <f t="shared" si="34"/>
        <v>0</v>
      </c>
      <c r="BF201" s="154">
        <f t="shared" si="35"/>
        <v>4630.92</v>
      </c>
      <c r="BG201" s="154">
        <f t="shared" si="36"/>
        <v>0</v>
      </c>
      <c r="BH201" s="154">
        <f t="shared" si="37"/>
        <v>0</v>
      </c>
      <c r="BI201" s="154">
        <f t="shared" si="38"/>
        <v>0</v>
      </c>
      <c r="BJ201" s="13" t="s">
        <v>79</v>
      </c>
      <c r="BK201" s="154">
        <f t="shared" si="39"/>
        <v>4630.92</v>
      </c>
      <c r="BL201" s="13" t="s">
        <v>214</v>
      </c>
      <c r="BM201" s="153" t="s">
        <v>419</v>
      </c>
    </row>
    <row r="202" spans="2:65" s="1" customFormat="1" ht="24.15" customHeight="1">
      <c r="B202" s="142"/>
      <c r="C202" s="143" t="s">
        <v>420</v>
      </c>
      <c r="D202" s="143" t="s">
        <v>150</v>
      </c>
      <c r="E202" s="144" t="s">
        <v>421</v>
      </c>
      <c r="F202" s="145" t="s">
        <v>422</v>
      </c>
      <c r="G202" s="146" t="s">
        <v>400</v>
      </c>
      <c r="H202" s="147">
        <v>22</v>
      </c>
      <c r="I202" s="148">
        <v>95.45</v>
      </c>
      <c r="J202" s="148">
        <f t="shared" si="30"/>
        <v>2099.9</v>
      </c>
      <c r="K202" s="149"/>
      <c r="L202" s="27"/>
      <c r="M202" s="150" t="s">
        <v>1</v>
      </c>
      <c r="N202" s="121" t="s">
        <v>34</v>
      </c>
      <c r="O202" s="151">
        <v>0.66800000000000004</v>
      </c>
      <c r="P202" s="151">
        <f t="shared" si="31"/>
        <v>14.696000000000002</v>
      </c>
      <c r="Q202" s="151">
        <v>6.9999999999999994E-5</v>
      </c>
      <c r="R202" s="151">
        <f t="shared" si="32"/>
        <v>1.5399999999999999E-3</v>
      </c>
      <c r="S202" s="151">
        <v>0</v>
      </c>
      <c r="T202" s="152">
        <f t="shared" si="33"/>
        <v>0</v>
      </c>
      <c r="AR202" s="153" t="s">
        <v>214</v>
      </c>
      <c r="AT202" s="153" t="s">
        <v>150</v>
      </c>
      <c r="AU202" s="153" t="s">
        <v>79</v>
      </c>
      <c r="AY202" s="13" t="s">
        <v>148</v>
      </c>
      <c r="BE202" s="154">
        <f t="shared" si="34"/>
        <v>0</v>
      </c>
      <c r="BF202" s="154">
        <f t="shared" si="35"/>
        <v>2099.9</v>
      </c>
      <c r="BG202" s="154">
        <f t="shared" si="36"/>
        <v>0</v>
      </c>
      <c r="BH202" s="154">
        <f t="shared" si="37"/>
        <v>0</v>
      </c>
      <c r="BI202" s="154">
        <f t="shared" si="38"/>
        <v>0</v>
      </c>
      <c r="BJ202" s="13" t="s">
        <v>79</v>
      </c>
      <c r="BK202" s="154">
        <f t="shared" si="39"/>
        <v>2099.9</v>
      </c>
      <c r="BL202" s="13" t="s">
        <v>214</v>
      </c>
      <c r="BM202" s="153" t="s">
        <v>423</v>
      </c>
    </row>
    <row r="203" spans="2:65" s="1" customFormat="1" ht="55.5" customHeight="1">
      <c r="B203" s="142"/>
      <c r="C203" s="143" t="s">
        <v>424</v>
      </c>
      <c r="D203" s="143" t="s">
        <v>150</v>
      </c>
      <c r="E203" s="144" t="s">
        <v>425</v>
      </c>
      <c r="F203" s="145" t="s">
        <v>426</v>
      </c>
      <c r="G203" s="146" t="s">
        <v>330</v>
      </c>
      <c r="H203" s="147">
        <v>1113.1300000000001</v>
      </c>
      <c r="I203" s="148">
        <v>10.85</v>
      </c>
      <c r="J203" s="148">
        <f t="shared" si="30"/>
        <v>12077.46</v>
      </c>
      <c r="K203" s="149"/>
      <c r="L203" s="27"/>
      <c r="M203" s="150" t="s">
        <v>1</v>
      </c>
      <c r="N203" s="121" t="s">
        <v>34</v>
      </c>
      <c r="O203" s="151">
        <v>0.66800000000000004</v>
      </c>
      <c r="P203" s="151">
        <f t="shared" si="31"/>
        <v>743.57084000000009</v>
      </c>
      <c r="Q203" s="151">
        <v>6.9999999999999994E-5</v>
      </c>
      <c r="R203" s="151">
        <f t="shared" si="32"/>
        <v>7.7919100000000005E-2</v>
      </c>
      <c r="S203" s="151">
        <v>0</v>
      </c>
      <c r="T203" s="152">
        <f t="shared" si="33"/>
        <v>0</v>
      </c>
      <c r="AR203" s="153" t="s">
        <v>214</v>
      </c>
      <c r="AT203" s="153" t="s">
        <v>150</v>
      </c>
      <c r="AU203" s="153" t="s">
        <v>79</v>
      </c>
      <c r="AY203" s="13" t="s">
        <v>148</v>
      </c>
      <c r="BE203" s="154">
        <f t="shared" si="34"/>
        <v>0</v>
      </c>
      <c r="BF203" s="154">
        <f t="shared" si="35"/>
        <v>12077.46</v>
      </c>
      <c r="BG203" s="154">
        <f t="shared" si="36"/>
        <v>0</v>
      </c>
      <c r="BH203" s="154">
        <f t="shared" si="37"/>
        <v>0</v>
      </c>
      <c r="BI203" s="154">
        <f t="shared" si="38"/>
        <v>0</v>
      </c>
      <c r="BJ203" s="13" t="s">
        <v>79</v>
      </c>
      <c r="BK203" s="154">
        <f t="shared" si="39"/>
        <v>12077.46</v>
      </c>
      <c r="BL203" s="13" t="s">
        <v>214</v>
      </c>
      <c r="BM203" s="153" t="s">
        <v>427</v>
      </c>
    </row>
    <row r="204" spans="2:65" s="1" customFormat="1" ht="49.2" customHeight="1">
      <c r="B204" s="142"/>
      <c r="C204" s="143" t="s">
        <v>428</v>
      </c>
      <c r="D204" s="143" t="s">
        <v>150</v>
      </c>
      <c r="E204" s="144" t="s">
        <v>429</v>
      </c>
      <c r="F204" s="145" t="s">
        <v>430</v>
      </c>
      <c r="G204" s="146" t="s">
        <v>330</v>
      </c>
      <c r="H204" s="147">
        <v>402.76</v>
      </c>
      <c r="I204" s="148">
        <v>7.2</v>
      </c>
      <c r="J204" s="148">
        <f t="shared" si="30"/>
        <v>2899.87</v>
      </c>
      <c r="K204" s="149"/>
      <c r="L204" s="27"/>
      <c r="M204" s="150" t="s">
        <v>1</v>
      </c>
      <c r="N204" s="121" t="s">
        <v>34</v>
      </c>
      <c r="O204" s="151">
        <v>0.66800000000000004</v>
      </c>
      <c r="P204" s="151">
        <f t="shared" si="31"/>
        <v>269.04367999999999</v>
      </c>
      <c r="Q204" s="151">
        <v>6.9999999999999994E-5</v>
      </c>
      <c r="R204" s="151">
        <f t="shared" si="32"/>
        <v>2.8193199999999998E-2</v>
      </c>
      <c r="S204" s="151">
        <v>0</v>
      </c>
      <c r="T204" s="152">
        <f t="shared" si="33"/>
        <v>0</v>
      </c>
      <c r="AR204" s="153" t="s">
        <v>214</v>
      </c>
      <c r="AT204" s="153" t="s">
        <v>150</v>
      </c>
      <c r="AU204" s="153" t="s">
        <v>79</v>
      </c>
      <c r="AY204" s="13" t="s">
        <v>148</v>
      </c>
      <c r="BE204" s="154">
        <f t="shared" si="34"/>
        <v>0</v>
      </c>
      <c r="BF204" s="154">
        <f t="shared" si="35"/>
        <v>2899.87</v>
      </c>
      <c r="BG204" s="154">
        <f t="shared" si="36"/>
        <v>0</v>
      </c>
      <c r="BH204" s="154">
        <f t="shared" si="37"/>
        <v>0</v>
      </c>
      <c r="BI204" s="154">
        <f t="shared" si="38"/>
        <v>0</v>
      </c>
      <c r="BJ204" s="13" t="s">
        <v>79</v>
      </c>
      <c r="BK204" s="154">
        <f t="shared" si="39"/>
        <v>2899.87</v>
      </c>
      <c r="BL204" s="13" t="s">
        <v>214</v>
      </c>
      <c r="BM204" s="153" t="s">
        <v>431</v>
      </c>
    </row>
    <row r="205" spans="2:65" s="1" customFormat="1" ht="24.15" customHeight="1">
      <c r="B205" s="142"/>
      <c r="C205" s="143" t="s">
        <v>432</v>
      </c>
      <c r="D205" s="143" t="s">
        <v>150</v>
      </c>
      <c r="E205" s="144" t="s">
        <v>433</v>
      </c>
      <c r="F205" s="145" t="s">
        <v>434</v>
      </c>
      <c r="G205" s="146" t="s">
        <v>153</v>
      </c>
      <c r="H205" s="147">
        <v>9.4</v>
      </c>
      <c r="I205" s="148">
        <v>14.32</v>
      </c>
      <c r="J205" s="148">
        <f t="shared" si="30"/>
        <v>134.61000000000001</v>
      </c>
      <c r="K205" s="149"/>
      <c r="L205" s="27"/>
      <c r="M205" s="150" t="s">
        <v>1</v>
      </c>
      <c r="N205" s="121" t="s">
        <v>34</v>
      </c>
      <c r="O205" s="151">
        <v>0.65200000000000002</v>
      </c>
      <c r="P205" s="151">
        <f t="shared" si="31"/>
        <v>6.1288</v>
      </c>
      <c r="Q205" s="151">
        <v>4.4000000000000002E-4</v>
      </c>
      <c r="R205" s="151">
        <f t="shared" si="32"/>
        <v>4.1359999999999999E-3</v>
      </c>
      <c r="S205" s="151">
        <v>0</v>
      </c>
      <c r="T205" s="152">
        <f t="shared" si="33"/>
        <v>0</v>
      </c>
      <c r="AR205" s="153" t="s">
        <v>214</v>
      </c>
      <c r="AT205" s="153" t="s">
        <v>150</v>
      </c>
      <c r="AU205" s="153" t="s">
        <v>79</v>
      </c>
      <c r="AY205" s="13" t="s">
        <v>148</v>
      </c>
      <c r="BE205" s="154">
        <f t="shared" si="34"/>
        <v>0</v>
      </c>
      <c r="BF205" s="154">
        <f t="shared" si="35"/>
        <v>134.61000000000001</v>
      </c>
      <c r="BG205" s="154">
        <f t="shared" si="36"/>
        <v>0</v>
      </c>
      <c r="BH205" s="154">
        <f t="shared" si="37"/>
        <v>0</v>
      </c>
      <c r="BI205" s="154">
        <f t="shared" si="38"/>
        <v>0</v>
      </c>
      <c r="BJ205" s="13" t="s">
        <v>79</v>
      </c>
      <c r="BK205" s="154">
        <f t="shared" si="39"/>
        <v>134.61000000000001</v>
      </c>
      <c r="BL205" s="13" t="s">
        <v>214</v>
      </c>
      <c r="BM205" s="153" t="s">
        <v>435</v>
      </c>
    </row>
    <row r="206" spans="2:65" s="1" customFormat="1" ht="24.15" customHeight="1">
      <c r="B206" s="142"/>
      <c r="C206" s="159" t="s">
        <v>436</v>
      </c>
      <c r="D206" s="159" t="s">
        <v>291</v>
      </c>
      <c r="E206" s="160" t="s">
        <v>437</v>
      </c>
      <c r="F206" s="161" t="s">
        <v>438</v>
      </c>
      <c r="G206" s="162" t="s">
        <v>153</v>
      </c>
      <c r="H206" s="163">
        <v>9.4</v>
      </c>
      <c r="I206" s="164">
        <v>54.87</v>
      </c>
      <c r="J206" s="164">
        <f t="shared" si="30"/>
        <v>515.78</v>
      </c>
      <c r="K206" s="165"/>
      <c r="L206" s="166"/>
      <c r="M206" s="167" t="s">
        <v>1</v>
      </c>
      <c r="N206" s="168" t="s">
        <v>34</v>
      </c>
      <c r="O206" s="151">
        <v>0</v>
      </c>
      <c r="P206" s="151">
        <f t="shared" si="31"/>
        <v>0</v>
      </c>
      <c r="Q206" s="151">
        <v>1.3259999999999999E-2</v>
      </c>
      <c r="R206" s="151">
        <f t="shared" si="32"/>
        <v>0.12464399999999999</v>
      </c>
      <c r="S206" s="151">
        <v>0</v>
      </c>
      <c r="T206" s="152">
        <f t="shared" si="33"/>
        <v>0</v>
      </c>
      <c r="AR206" s="153" t="s">
        <v>331</v>
      </c>
      <c r="AT206" s="153" t="s">
        <v>291</v>
      </c>
      <c r="AU206" s="153" t="s">
        <v>79</v>
      </c>
      <c r="AY206" s="13" t="s">
        <v>148</v>
      </c>
      <c r="BE206" s="154">
        <f t="shared" si="34"/>
        <v>0</v>
      </c>
      <c r="BF206" s="154">
        <f t="shared" si="35"/>
        <v>515.78</v>
      </c>
      <c r="BG206" s="154">
        <f t="shared" si="36"/>
        <v>0</v>
      </c>
      <c r="BH206" s="154">
        <f t="shared" si="37"/>
        <v>0</v>
      </c>
      <c r="BI206" s="154">
        <f t="shared" si="38"/>
        <v>0</v>
      </c>
      <c r="BJ206" s="13" t="s">
        <v>79</v>
      </c>
      <c r="BK206" s="154">
        <f t="shared" si="39"/>
        <v>515.78</v>
      </c>
      <c r="BL206" s="13" t="s">
        <v>214</v>
      </c>
      <c r="BM206" s="153" t="s">
        <v>439</v>
      </c>
    </row>
    <row r="207" spans="2:65" s="1" customFormat="1" ht="24.15" customHeight="1">
      <c r="B207" s="142"/>
      <c r="C207" s="143" t="s">
        <v>440</v>
      </c>
      <c r="D207" s="143" t="s">
        <v>150</v>
      </c>
      <c r="E207" s="144" t="s">
        <v>441</v>
      </c>
      <c r="F207" s="145" t="s">
        <v>442</v>
      </c>
      <c r="G207" s="146" t="s">
        <v>153</v>
      </c>
      <c r="H207" s="147">
        <v>26.702000000000002</v>
      </c>
      <c r="I207" s="148">
        <v>23.57</v>
      </c>
      <c r="J207" s="148">
        <f t="shared" si="30"/>
        <v>629.37</v>
      </c>
      <c r="K207" s="149"/>
      <c r="L207" s="27"/>
      <c r="M207" s="150" t="s">
        <v>1</v>
      </c>
      <c r="N207" s="121" t="s">
        <v>34</v>
      </c>
      <c r="O207" s="151">
        <v>0.82599999999999996</v>
      </c>
      <c r="P207" s="151">
        <f t="shared" si="31"/>
        <v>22.055852000000002</v>
      </c>
      <c r="Q207" s="151">
        <v>4.0000000000000002E-4</v>
      </c>
      <c r="R207" s="151">
        <f t="shared" si="32"/>
        <v>1.0680800000000001E-2</v>
      </c>
      <c r="S207" s="151">
        <v>0</v>
      </c>
      <c r="T207" s="152">
        <f t="shared" si="33"/>
        <v>0</v>
      </c>
      <c r="AR207" s="153" t="s">
        <v>214</v>
      </c>
      <c r="AT207" s="153" t="s">
        <v>150</v>
      </c>
      <c r="AU207" s="153" t="s">
        <v>79</v>
      </c>
      <c r="AY207" s="13" t="s">
        <v>148</v>
      </c>
      <c r="BE207" s="154">
        <f t="shared" si="34"/>
        <v>0</v>
      </c>
      <c r="BF207" s="154">
        <f t="shared" si="35"/>
        <v>629.37</v>
      </c>
      <c r="BG207" s="154">
        <f t="shared" si="36"/>
        <v>0</v>
      </c>
      <c r="BH207" s="154">
        <f t="shared" si="37"/>
        <v>0</v>
      </c>
      <c r="BI207" s="154">
        <f t="shared" si="38"/>
        <v>0</v>
      </c>
      <c r="BJ207" s="13" t="s">
        <v>79</v>
      </c>
      <c r="BK207" s="154">
        <f t="shared" si="39"/>
        <v>629.37</v>
      </c>
      <c r="BL207" s="13" t="s">
        <v>214</v>
      </c>
      <c r="BM207" s="153" t="s">
        <v>443</v>
      </c>
    </row>
    <row r="208" spans="2:65" s="1" customFormat="1" ht="33" customHeight="1">
      <c r="B208" s="142"/>
      <c r="C208" s="159" t="s">
        <v>444</v>
      </c>
      <c r="D208" s="159" t="s">
        <v>291</v>
      </c>
      <c r="E208" s="160" t="s">
        <v>445</v>
      </c>
      <c r="F208" s="161" t="s">
        <v>446</v>
      </c>
      <c r="G208" s="162" t="s">
        <v>153</v>
      </c>
      <c r="H208" s="163">
        <v>26.702000000000002</v>
      </c>
      <c r="I208" s="164">
        <v>62.64</v>
      </c>
      <c r="J208" s="164">
        <f t="shared" si="30"/>
        <v>1672.61</v>
      </c>
      <c r="K208" s="165"/>
      <c r="L208" s="166"/>
      <c r="M208" s="167" t="s">
        <v>1</v>
      </c>
      <c r="N208" s="168" t="s">
        <v>34</v>
      </c>
      <c r="O208" s="151">
        <v>0</v>
      </c>
      <c r="P208" s="151">
        <f t="shared" si="31"/>
        <v>0</v>
      </c>
      <c r="Q208" s="151">
        <v>2.1899999999999999E-2</v>
      </c>
      <c r="R208" s="151">
        <f t="shared" si="32"/>
        <v>0.58477380000000001</v>
      </c>
      <c r="S208" s="151">
        <v>0</v>
      </c>
      <c r="T208" s="152">
        <f t="shared" si="33"/>
        <v>0</v>
      </c>
      <c r="AR208" s="153" t="s">
        <v>331</v>
      </c>
      <c r="AT208" s="153" t="s">
        <v>291</v>
      </c>
      <c r="AU208" s="153" t="s">
        <v>79</v>
      </c>
      <c r="AY208" s="13" t="s">
        <v>148</v>
      </c>
      <c r="BE208" s="154">
        <f t="shared" si="34"/>
        <v>0</v>
      </c>
      <c r="BF208" s="154">
        <f t="shared" si="35"/>
        <v>1672.61</v>
      </c>
      <c r="BG208" s="154">
        <f t="shared" si="36"/>
        <v>0</v>
      </c>
      <c r="BH208" s="154">
        <f t="shared" si="37"/>
        <v>0</v>
      </c>
      <c r="BI208" s="154">
        <f t="shared" si="38"/>
        <v>0</v>
      </c>
      <c r="BJ208" s="13" t="s">
        <v>79</v>
      </c>
      <c r="BK208" s="154">
        <f t="shared" si="39"/>
        <v>1672.61</v>
      </c>
      <c r="BL208" s="13" t="s">
        <v>214</v>
      </c>
      <c r="BM208" s="153" t="s">
        <v>447</v>
      </c>
    </row>
    <row r="209" spans="2:65" s="1" customFormat="1" ht="24.15" customHeight="1">
      <c r="B209" s="142"/>
      <c r="C209" s="143" t="s">
        <v>448</v>
      </c>
      <c r="D209" s="143" t="s">
        <v>150</v>
      </c>
      <c r="E209" s="144" t="s">
        <v>449</v>
      </c>
      <c r="F209" s="145" t="s">
        <v>450</v>
      </c>
      <c r="G209" s="146" t="s">
        <v>350</v>
      </c>
      <c r="H209" s="147">
        <v>276.916</v>
      </c>
      <c r="I209" s="148">
        <v>0.9</v>
      </c>
      <c r="J209" s="148">
        <f t="shared" si="30"/>
        <v>249.22</v>
      </c>
      <c r="K209" s="149"/>
      <c r="L209" s="27"/>
      <c r="M209" s="150" t="s">
        <v>1</v>
      </c>
      <c r="N209" s="121" t="s">
        <v>34</v>
      </c>
      <c r="O209" s="151">
        <v>0</v>
      </c>
      <c r="P209" s="151">
        <f t="shared" si="31"/>
        <v>0</v>
      </c>
      <c r="Q209" s="151">
        <v>0</v>
      </c>
      <c r="R209" s="151">
        <f t="shared" si="32"/>
        <v>0</v>
      </c>
      <c r="S209" s="151">
        <v>0</v>
      </c>
      <c r="T209" s="152">
        <f t="shared" si="33"/>
        <v>0</v>
      </c>
      <c r="AR209" s="153" t="s">
        <v>214</v>
      </c>
      <c r="AT209" s="153" t="s">
        <v>150</v>
      </c>
      <c r="AU209" s="153" t="s">
        <v>79</v>
      </c>
      <c r="AY209" s="13" t="s">
        <v>148</v>
      </c>
      <c r="BE209" s="154">
        <f t="shared" si="34"/>
        <v>0</v>
      </c>
      <c r="BF209" s="154">
        <f t="shared" si="35"/>
        <v>249.22</v>
      </c>
      <c r="BG209" s="154">
        <f t="shared" si="36"/>
        <v>0</v>
      </c>
      <c r="BH209" s="154">
        <f t="shared" si="37"/>
        <v>0</v>
      </c>
      <c r="BI209" s="154">
        <f t="shared" si="38"/>
        <v>0</v>
      </c>
      <c r="BJ209" s="13" t="s">
        <v>79</v>
      </c>
      <c r="BK209" s="154">
        <f t="shared" si="39"/>
        <v>249.22</v>
      </c>
      <c r="BL209" s="13" t="s">
        <v>214</v>
      </c>
      <c r="BM209" s="153" t="s">
        <v>451</v>
      </c>
    </row>
    <row r="210" spans="2:65" s="11" customFormat="1" ht="22.95" customHeight="1">
      <c r="B210" s="131"/>
      <c r="D210" s="132" t="s">
        <v>67</v>
      </c>
      <c r="E210" s="140" t="s">
        <v>452</v>
      </c>
      <c r="F210" s="140" t="s">
        <v>453</v>
      </c>
      <c r="J210" s="141">
        <f>BK210</f>
        <v>298.05</v>
      </c>
      <c r="L210" s="131"/>
      <c r="M210" s="135"/>
      <c r="P210" s="136">
        <f>SUM(P211:P213)</f>
        <v>5.52752</v>
      </c>
      <c r="R210" s="136">
        <f>SUM(R211:R213)</f>
        <v>0.144811</v>
      </c>
      <c r="T210" s="137">
        <f>SUM(T211:T213)</f>
        <v>0</v>
      </c>
      <c r="AR210" s="132" t="s">
        <v>79</v>
      </c>
      <c r="AT210" s="138" t="s">
        <v>67</v>
      </c>
      <c r="AU210" s="138" t="s">
        <v>74</v>
      </c>
      <c r="AY210" s="132" t="s">
        <v>148</v>
      </c>
      <c r="BK210" s="139">
        <f>SUM(BK211:BK213)</f>
        <v>298.05</v>
      </c>
    </row>
    <row r="211" spans="2:65" s="1" customFormat="1" ht="33" customHeight="1">
      <c r="B211" s="142"/>
      <c r="C211" s="143" t="s">
        <v>454</v>
      </c>
      <c r="D211" s="143" t="s">
        <v>150</v>
      </c>
      <c r="E211" s="144" t="s">
        <v>455</v>
      </c>
      <c r="F211" s="145" t="s">
        <v>456</v>
      </c>
      <c r="G211" s="146" t="s">
        <v>153</v>
      </c>
      <c r="H211" s="147">
        <v>7.16</v>
      </c>
      <c r="I211" s="148">
        <v>23.4</v>
      </c>
      <c r="J211" s="148">
        <f>ROUND(I211*H211,2)</f>
        <v>167.54</v>
      </c>
      <c r="K211" s="149"/>
      <c r="L211" s="27"/>
      <c r="M211" s="150" t="s">
        <v>1</v>
      </c>
      <c r="N211" s="121" t="s">
        <v>34</v>
      </c>
      <c r="O211" s="151">
        <v>0.77200000000000002</v>
      </c>
      <c r="P211" s="151">
        <f>O211*H211</f>
        <v>5.52752</v>
      </c>
      <c r="Q211" s="151">
        <v>3.9500000000000004E-3</v>
      </c>
      <c r="R211" s="151">
        <f>Q211*H211</f>
        <v>2.8282000000000005E-2</v>
      </c>
      <c r="S211" s="151">
        <v>0</v>
      </c>
      <c r="T211" s="152">
        <f>S211*H211</f>
        <v>0</v>
      </c>
      <c r="AR211" s="153" t="s">
        <v>214</v>
      </c>
      <c r="AT211" s="153" t="s">
        <v>150</v>
      </c>
      <c r="AU211" s="153" t="s">
        <v>79</v>
      </c>
      <c r="AY211" s="13" t="s">
        <v>148</v>
      </c>
      <c r="BE211" s="154">
        <f>IF(N211="základná",J211,0)</f>
        <v>0</v>
      </c>
      <c r="BF211" s="154">
        <f>IF(N211="znížená",J211,0)</f>
        <v>167.54</v>
      </c>
      <c r="BG211" s="154">
        <f>IF(N211="zákl. prenesená",J211,0)</f>
        <v>0</v>
      </c>
      <c r="BH211" s="154">
        <f>IF(N211="zníž. prenesená",J211,0)</f>
        <v>0</v>
      </c>
      <c r="BI211" s="154">
        <f>IF(N211="nulová",J211,0)</f>
        <v>0</v>
      </c>
      <c r="BJ211" s="13" t="s">
        <v>79</v>
      </c>
      <c r="BK211" s="154">
        <f>ROUND(I211*H211,2)</f>
        <v>167.54</v>
      </c>
      <c r="BL211" s="13" t="s">
        <v>214</v>
      </c>
      <c r="BM211" s="153" t="s">
        <v>457</v>
      </c>
    </row>
    <row r="212" spans="2:65" s="1" customFormat="1" ht="21.75" customHeight="1">
      <c r="B212" s="142"/>
      <c r="C212" s="159" t="s">
        <v>458</v>
      </c>
      <c r="D212" s="159" t="s">
        <v>291</v>
      </c>
      <c r="E212" s="160" t="s">
        <v>459</v>
      </c>
      <c r="F212" s="161" t="s">
        <v>460</v>
      </c>
      <c r="G212" s="162" t="s">
        <v>153</v>
      </c>
      <c r="H212" s="163">
        <v>7.5179999999999998</v>
      </c>
      <c r="I212" s="164">
        <v>16</v>
      </c>
      <c r="J212" s="164">
        <f>ROUND(I212*H212,2)</f>
        <v>120.29</v>
      </c>
      <c r="K212" s="165"/>
      <c r="L212" s="166"/>
      <c r="M212" s="167" t="s">
        <v>1</v>
      </c>
      <c r="N212" s="168" t="s">
        <v>34</v>
      </c>
      <c r="O212" s="151">
        <v>0</v>
      </c>
      <c r="P212" s="151">
        <f>O212*H212</f>
        <v>0</v>
      </c>
      <c r="Q212" s="151">
        <v>1.55E-2</v>
      </c>
      <c r="R212" s="151">
        <f>Q212*H212</f>
        <v>0.11652899999999999</v>
      </c>
      <c r="S212" s="151">
        <v>0</v>
      </c>
      <c r="T212" s="152">
        <f>S212*H212</f>
        <v>0</v>
      </c>
      <c r="AR212" s="153" t="s">
        <v>331</v>
      </c>
      <c r="AT212" s="153" t="s">
        <v>291</v>
      </c>
      <c r="AU212" s="153" t="s">
        <v>79</v>
      </c>
      <c r="AY212" s="13" t="s">
        <v>148</v>
      </c>
      <c r="BE212" s="154">
        <f>IF(N212="základná",J212,0)</f>
        <v>0</v>
      </c>
      <c r="BF212" s="154">
        <f>IF(N212="znížená",J212,0)</f>
        <v>120.29</v>
      </c>
      <c r="BG212" s="154">
        <f>IF(N212="zákl. prenesená",J212,0)</f>
        <v>0</v>
      </c>
      <c r="BH212" s="154">
        <f>IF(N212="zníž. prenesená",J212,0)</f>
        <v>0</v>
      </c>
      <c r="BI212" s="154">
        <f>IF(N212="nulová",J212,0)</f>
        <v>0</v>
      </c>
      <c r="BJ212" s="13" t="s">
        <v>79</v>
      </c>
      <c r="BK212" s="154">
        <f>ROUND(I212*H212,2)</f>
        <v>120.29</v>
      </c>
      <c r="BL212" s="13" t="s">
        <v>214</v>
      </c>
      <c r="BM212" s="153" t="s">
        <v>461</v>
      </c>
    </row>
    <row r="213" spans="2:65" s="1" customFormat="1" ht="24.15" customHeight="1">
      <c r="B213" s="142"/>
      <c r="C213" s="143" t="s">
        <v>462</v>
      </c>
      <c r="D213" s="143" t="s">
        <v>150</v>
      </c>
      <c r="E213" s="144" t="s">
        <v>463</v>
      </c>
      <c r="F213" s="145" t="s">
        <v>464</v>
      </c>
      <c r="G213" s="146" t="s">
        <v>350</v>
      </c>
      <c r="H213" s="147">
        <v>2.8780000000000001</v>
      </c>
      <c r="I213" s="148">
        <v>3.55</v>
      </c>
      <c r="J213" s="148">
        <f>ROUND(I213*H213,2)</f>
        <v>10.220000000000001</v>
      </c>
      <c r="K213" s="149"/>
      <c r="L213" s="27"/>
      <c r="M213" s="150" t="s">
        <v>1</v>
      </c>
      <c r="N213" s="121" t="s">
        <v>34</v>
      </c>
      <c r="O213" s="151">
        <v>0</v>
      </c>
      <c r="P213" s="151">
        <f>O213*H213</f>
        <v>0</v>
      </c>
      <c r="Q213" s="151">
        <v>0</v>
      </c>
      <c r="R213" s="151">
        <f>Q213*H213</f>
        <v>0</v>
      </c>
      <c r="S213" s="151">
        <v>0</v>
      </c>
      <c r="T213" s="152">
        <f>S213*H213</f>
        <v>0</v>
      </c>
      <c r="AR213" s="153" t="s">
        <v>214</v>
      </c>
      <c r="AT213" s="153" t="s">
        <v>150</v>
      </c>
      <c r="AU213" s="153" t="s">
        <v>79</v>
      </c>
      <c r="AY213" s="13" t="s">
        <v>148</v>
      </c>
      <c r="BE213" s="154">
        <f>IF(N213="základná",J213,0)</f>
        <v>0</v>
      </c>
      <c r="BF213" s="154">
        <f>IF(N213="znížená",J213,0)</f>
        <v>10.220000000000001</v>
      </c>
      <c r="BG213" s="154">
        <f>IF(N213="zákl. prenesená",J213,0)</f>
        <v>0</v>
      </c>
      <c r="BH213" s="154">
        <f>IF(N213="zníž. prenesená",J213,0)</f>
        <v>0</v>
      </c>
      <c r="BI213" s="154">
        <f>IF(N213="nulová",J213,0)</f>
        <v>0</v>
      </c>
      <c r="BJ213" s="13" t="s">
        <v>79</v>
      </c>
      <c r="BK213" s="154">
        <f>ROUND(I213*H213,2)</f>
        <v>10.220000000000001</v>
      </c>
      <c r="BL213" s="13" t="s">
        <v>214</v>
      </c>
      <c r="BM213" s="153" t="s">
        <v>465</v>
      </c>
    </row>
    <row r="214" spans="2:65" s="11" customFormat="1" ht="25.95" customHeight="1">
      <c r="B214" s="131"/>
      <c r="D214" s="132" t="s">
        <v>67</v>
      </c>
      <c r="E214" s="133" t="s">
        <v>466</v>
      </c>
      <c r="F214" s="133" t="s">
        <v>467</v>
      </c>
      <c r="J214" s="134">
        <f>BK214</f>
        <v>12000</v>
      </c>
      <c r="L214" s="131"/>
      <c r="M214" s="135"/>
      <c r="P214" s="136">
        <f>SUM(P215:P217)</f>
        <v>0</v>
      </c>
      <c r="R214" s="136">
        <f>SUM(R215:R217)</f>
        <v>0</v>
      </c>
      <c r="T214" s="137">
        <f>SUM(T215:T217)</f>
        <v>0</v>
      </c>
      <c r="AR214" s="132" t="s">
        <v>154</v>
      </c>
      <c r="AT214" s="138" t="s">
        <v>67</v>
      </c>
      <c r="AU214" s="138" t="s">
        <v>68</v>
      </c>
      <c r="AY214" s="132" t="s">
        <v>148</v>
      </c>
      <c r="BK214" s="139">
        <f>SUM(BK215:BK217)</f>
        <v>12000</v>
      </c>
    </row>
    <row r="215" spans="2:65" s="1" customFormat="1" ht="37.950000000000003" customHeight="1">
      <c r="B215" s="142"/>
      <c r="C215" s="143" t="s">
        <v>468</v>
      </c>
      <c r="D215" s="143" t="s">
        <v>150</v>
      </c>
      <c r="E215" s="144" t="s">
        <v>469</v>
      </c>
      <c r="F215" s="145" t="s">
        <v>470</v>
      </c>
      <c r="G215" s="146" t="s">
        <v>400</v>
      </c>
      <c r="H215" s="147">
        <v>1</v>
      </c>
      <c r="I215" s="148">
        <v>4000</v>
      </c>
      <c r="J215" s="148">
        <f>ROUND(I215*H215,2)</f>
        <v>4000</v>
      </c>
      <c r="K215" s="149"/>
      <c r="L215" s="27"/>
      <c r="M215" s="150" t="s">
        <v>1</v>
      </c>
      <c r="N215" s="121" t="s">
        <v>34</v>
      </c>
      <c r="O215" s="151">
        <v>0</v>
      </c>
      <c r="P215" s="151">
        <f>O215*H215</f>
        <v>0</v>
      </c>
      <c r="Q215" s="151">
        <v>0</v>
      </c>
      <c r="R215" s="151">
        <f>Q215*H215</f>
        <v>0</v>
      </c>
      <c r="S215" s="151">
        <v>0</v>
      </c>
      <c r="T215" s="152">
        <f>S215*H215</f>
        <v>0</v>
      </c>
      <c r="AR215" s="153" t="s">
        <v>471</v>
      </c>
      <c r="AT215" s="153" t="s">
        <v>150</v>
      </c>
      <c r="AU215" s="153" t="s">
        <v>74</v>
      </c>
      <c r="AY215" s="13" t="s">
        <v>148</v>
      </c>
      <c r="BE215" s="154">
        <f>IF(N215="základná",J215,0)</f>
        <v>0</v>
      </c>
      <c r="BF215" s="154">
        <f>IF(N215="znížená",J215,0)</f>
        <v>4000</v>
      </c>
      <c r="BG215" s="154">
        <f>IF(N215="zákl. prenesená",J215,0)</f>
        <v>0</v>
      </c>
      <c r="BH215" s="154">
        <f>IF(N215="zníž. prenesená",J215,0)</f>
        <v>0</v>
      </c>
      <c r="BI215" s="154">
        <f>IF(N215="nulová",J215,0)</f>
        <v>0</v>
      </c>
      <c r="BJ215" s="13" t="s">
        <v>79</v>
      </c>
      <c r="BK215" s="154">
        <f>ROUND(I215*H215,2)</f>
        <v>4000</v>
      </c>
      <c r="BL215" s="13" t="s">
        <v>471</v>
      </c>
      <c r="BM215" s="153" t="s">
        <v>472</v>
      </c>
    </row>
    <row r="216" spans="2:65" s="1" customFormat="1" ht="24.15" customHeight="1">
      <c r="B216" s="142"/>
      <c r="C216" s="143">
        <v>59</v>
      </c>
      <c r="D216" s="143" t="s">
        <v>150</v>
      </c>
      <c r="E216" s="144" t="s">
        <v>475</v>
      </c>
      <c r="F216" s="145" t="s">
        <v>476</v>
      </c>
      <c r="G216" s="146" t="s">
        <v>400</v>
      </c>
      <c r="H216" s="147">
        <v>1</v>
      </c>
      <c r="I216" s="148">
        <v>3000</v>
      </c>
      <c r="J216" s="148">
        <f>ROUND(I216*H216,2)</f>
        <v>3000</v>
      </c>
      <c r="K216" s="149"/>
      <c r="L216" s="27"/>
      <c r="M216" s="150" t="s">
        <v>1</v>
      </c>
      <c r="N216" s="121" t="s">
        <v>34</v>
      </c>
      <c r="O216" s="151">
        <v>0</v>
      </c>
      <c r="P216" s="151">
        <f>O216*H216</f>
        <v>0</v>
      </c>
      <c r="Q216" s="151">
        <v>0</v>
      </c>
      <c r="R216" s="151">
        <f>Q216*H216</f>
        <v>0</v>
      </c>
      <c r="S216" s="151">
        <v>0</v>
      </c>
      <c r="T216" s="152">
        <f>S216*H216</f>
        <v>0</v>
      </c>
      <c r="AR216" s="153" t="s">
        <v>471</v>
      </c>
      <c r="AT216" s="153" t="s">
        <v>150</v>
      </c>
      <c r="AU216" s="153" t="s">
        <v>74</v>
      </c>
      <c r="AY216" s="13" t="s">
        <v>148</v>
      </c>
      <c r="BE216" s="154">
        <f>IF(N216="základná",J216,0)</f>
        <v>0</v>
      </c>
      <c r="BF216" s="154">
        <f>IF(N216="znížená",J216,0)</f>
        <v>3000</v>
      </c>
      <c r="BG216" s="154">
        <f>IF(N216="zákl. prenesená",J216,0)</f>
        <v>0</v>
      </c>
      <c r="BH216" s="154">
        <f>IF(N216="zníž. prenesená",J216,0)</f>
        <v>0</v>
      </c>
      <c r="BI216" s="154">
        <f>IF(N216="nulová",J216,0)</f>
        <v>0</v>
      </c>
      <c r="BJ216" s="13" t="s">
        <v>79</v>
      </c>
      <c r="BK216" s="154">
        <f>ROUND(I216*H216,2)</f>
        <v>3000</v>
      </c>
      <c r="BL216" s="13" t="s">
        <v>471</v>
      </c>
      <c r="BM216" s="153" t="s">
        <v>477</v>
      </c>
    </row>
    <row r="217" spans="2:65" s="1" customFormat="1" ht="33" customHeight="1">
      <c r="B217" s="142"/>
      <c r="C217" s="143">
        <v>60</v>
      </c>
      <c r="D217" s="143" t="s">
        <v>150</v>
      </c>
      <c r="E217" s="144" t="s">
        <v>479</v>
      </c>
      <c r="F217" s="145" t="s">
        <v>480</v>
      </c>
      <c r="G217" s="146" t="s">
        <v>400</v>
      </c>
      <c r="H217" s="147">
        <v>1</v>
      </c>
      <c r="I217" s="148">
        <v>5000</v>
      </c>
      <c r="J217" s="148">
        <f>ROUND(I217*H217,2)</f>
        <v>5000</v>
      </c>
      <c r="K217" s="149"/>
      <c r="L217" s="27"/>
      <c r="M217" s="155" t="s">
        <v>1</v>
      </c>
      <c r="N217" s="156" t="s">
        <v>34</v>
      </c>
      <c r="O217" s="157">
        <v>0</v>
      </c>
      <c r="P217" s="157">
        <f>O217*H217</f>
        <v>0</v>
      </c>
      <c r="Q217" s="157">
        <v>0</v>
      </c>
      <c r="R217" s="157">
        <f>Q217*H217</f>
        <v>0</v>
      </c>
      <c r="S217" s="157">
        <v>0</v>
      </c>
      <c r="T217" s="158">
        <f>S217*H217</f>
        <v>0</v>
      </c>
      <c r="AR217" s="153" t="s">
        <v>471</v>
      </c>
      <c r="AT217" s="153" t="s">
        <v>150</v>
      </c>
      <c r="AU217" s="153" t="s">
        <v>74</v>
      </c>
      <c r="AY217" s="13" t="s">
        <v>148</v>
      </c>
      <c r="BE217" s="154">
        <f>IF(N217="základná",J217,0)</f>
        <v>0</v>
      </c>
      <c r="BF217" s="154">
        <f>IF(N217="znížená",J217,0)</f>
        <v>5000</v>
      </c>
      <c r="BG217" s="154">
        <f>IF(N217="zákl. prenesená",J217,0)</f>
        <v>0</v>
      </c>
      <c r="BH217" s="154">
        <f>IF(N217="zníž. prenesená",J217,0)</f>
        <v>0</v>
      </c>
      <c r="BI217" s="154">
        <f>IF(N217="nulová",J217,0)</f>
        <v>0</v>
      </c>
      <c r="BJ217" s="13" t="s">
        <v>79</v>
      </c>
      <c r="BK217" s="154">
        <f>ROUND(I217*H217,2)</f>
        <v>5000</v>
      </c>
      <c r="BL217" s="13" t="s">
        <v>471</v>
      </c>
      <c r="BM217" s="153" t="s">
        <v>481</v>
      </c>
    </row>
    <row r="218" spans="2:65" s="1" customFormat="1" ht="6.9" customHeight="1">
      <c r="B218" s="42"/>
      <c r="C218" s="43"/>
      <c r="D218" s="43"/>
      <c r="E218" s="43"/>
      <c r="F218" s="43"/>
      <c r="G218" s="43"/>
      <c r="H218" s="43"/>
      <c r="I218" s="43"/>
      <c r="J218" s="43"/>
      <c r="K218" s="43"/>
      <c r="L218" s="27"/>
    </row>
  </sheetData>
  <autoFilter ref="C139:K217" xr:uid="{00000000-0009-0000-0000-000002000000}"/>
  <mergeCells count="12">
    <mergeCell ref="E132:H132"/>
    <mergeCell ref="L2:V2"/>
    <mergeCell ref="E85:H85"/>
    <mergeCell ref="E87:H87"/>
    <mergeCell ref="E89:H89"/>
    <mergeCell ref="E128:H128"/>
    <mergeCell ref="E130:H13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60"/>
  <sheetViews>
    <sheetView showGridLines="0" topLeftCell="A17" workbookViewId="0">
      <selection activeCell="I124" sqref="I124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83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1719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119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">
        <v>1</v>
      </c>
      <c r="L16" s="27"/>
    </row>
    <row r="17" spans="2:12" s="1" customFormat="1" ht="18" customHeight="1">
      <c r="B17" s="27"/>
      <c r="E17" s="20" t="s">
        <v>120</v>
      </c>
      <c r="I17" s="22" t="s">
        <v>20</v>
      </c>
      <c r="J17" s="20" t="s">
        <v>1</v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">
        <v>1</v>
      </c>
      <c r="L22" s="27"/>
    </row>
    <row r="23" spans="2:12" s="1" customFormat="1" ht="18" customHeight="1">
      <c r="B23" s="27"/>
      <c r="E23" s="20" t="s">
        <v>121</v>
      </c>
      <c r="I23" s="22" t="s">
        <v>20</v>
      </c>
      <c r="J23" s="20" t="s">
        <v>1</v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">
        <v>1</v>
      </c>
      <c r="L25" s="27"/>
    </row>
    <row r="26" spans="2:12" s="1" customFormat="1" ht="18" customHeight="1">
      <c r="B26" s="27"/>
      <c r="E26" s="20" t="s">
        <v>122</v>
      </c>
      <c r="I26" s="22" t="s">
        <v>20</v>
      </c>
      <c r="J26" s="20" t="s">
        <v>1</v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3931.83</v>
      </c>
      <c r="L32" s="27"/>
    </row>
    <row r="33" spans="2:12" s="1" customFormat="1" ht="14.4" customHeight="1">
      <c r="B33" s="27"/>
      <c r="D33" s="25" t="s">
        <v>124</v>
      </c>
      <c r="J33" s="26">
        <f>J109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3931.83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ROUND((SUM(BE109:BE110) + SUM(BE132:BE159)),  2)</f>
        <v>0</v>
      </c>
      <c r="G37" s="99"/>
      <c r="H37" s="99"/>
      <c r="I37" s="100">
        <v>0.2</v>
      </c>
      <c r="J37" s="98">
        <f>ROUND(((SUM(BE109:BE110) + SUM(BE132:BE159))*I37),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ROUND((SUM(BF109:BF110) + SUM(BF132:BF159)),  2)</f>
        <v>3931.83</v>
      </c>
      <c r="I38" s="101">
        <v>0.2</v>
      </c>
      <c r="J38" s="84">
        <f>ROUND(((SUM(BF109:BF110) + SUM(BF132:BF159))*I38),  2)</f>
        <v>786.37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ROUND((SUM(BG109:BG110) + SUM(BG132:BG159)),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ROUND((SUM(BH109:BH110) + SUM(BH132:BH159)),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ROUND((SUM(BI109:BI110) + SUM(BI132:BI159)),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4718.2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1720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>Bratislava-Rača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25.65" customHeight="1">
      <c r="B93" s="27"/>
      <c r="C93" s="22" t="s">
        <v>18</v>
      </c>
      <c r="F93" s="20" t="str">
        <f>E17</f>
        <v>Mestská časť Bratislava-Rača</v>
      </c>
      <c r="I93" s="22" t="s">
        <v>22</v>
      </c>
      <c r="J93" s="23" t="str">
        <f>E23</f>
        <v>STECHO construction, s.r.o.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>Rosoft,s.r.o.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J132</f>
        <v>3931.83</v>
      </c>
      <c r="L98" s="27"/>
      <c r="AU98" s="13" t="s">
        <v>129</v>
      </c>
    </row>
    <row r="99" spans="2:47" s="8" customFormat="1" ht="24.9" customHeight="1">
      <c r="B99" s="112"/>
      <c r="D99" s="113" t="s">
        <v>130</v>
      </c>
      <c r="E99" s="114"/>
      <c r="F99" s="114"/>
      <c r="G99" s="114"/>
      <c r="H99" s="114"/>
      <c r="I99" s="114"/>
      <c r="J99" s="115">
        <f>J133</f>
        <v>1697.79</v>
      </c>
      <c r="L99" s="112"/>
    </row>
    <row r="100" spans="2:47" s="9" customFormat="1" ht="19.95" customHeight="1">
      <c r="B100" s="116"/>
      <c r="D100" s="117" t="s">
        <v>221</v>
      </c>
      <c r="E100" s="118"/>
      <c r="F100" s="118"/>
      <c r="G100" s="118"/>
      <c r="H100" s="118"/>
      <c r="I100" s="118"/>
      <c r="J100" s="119">
        <f>J134</f>
        <v>201.29000000000002</v>
      </c>
      <c r="L100" s="116"/>
    </row>
    <row r="101" spans="2:47" s="9" customFormat="1" ht="19.95" customHeight="1">
      <c r="B101" s="116"/>
      <c r="D101" s="117" t="s">
        <v>223</v>
      </c>
      <c r="E101" s="118"/>
      <c r="F101" s="118"/>
      <c r="G101" s="118"/>
      <c r="H101" s="118"/>
      <c r="I101" s="118"/>
      <c r="J101" s="119">
        <f>J138</f>
        <v>1372.02</v>
      </c>
      <c r="L101" s="116"/>
    </row>
    <row r="102" spans="2:47" s="9" customFormat="1" ht="19.95" customHeight="1">
      <c r="B102" s="116"/>
      <c r="D102" s="117" t="s">
        <v>225</v>
      </c>
      <c r="E102" s="118"/>
      <c r="F102" s="118"/>
      <c r="G102" s="118"/>
      <c r="H102" s="118"/>
      <c r="I102" s="118"/>
      <c r="J102" s="119">
        <f>J144</f>
        <v>124.48</v>
      </c>
      <c r="L102" s="116"/>
    </row>
    <row r="103" spans="2:47" s="8" customFormat="1" ht="24.9" customHeight="1">
      <c r="B103" s="112"/>
      <c r="D103" s="113" t="s">
        <v>226</v>
      </c>
      <c r="E103" s="114"/>
      <c r="F103" s="114"/>
      <c r="G103" s="114"/>
      <c r="H103" s="114"/>
      <c r="I103" s="114"/>
      <c r="J103" s="115">
        <f>J146</f>
        <v>2234.04</v>
      </c>
      <c r="L103" s="112"/>
    </row>
    <row r="104" spans="2:47" s="9" customFormat="1" ht="19.95" customHeight="1">
      <c r="B104" s="116"/>
      <c r="D104" s="117" t="s">
        <v>482</v>
      </c>
      <c r="E104" s="118"/>
      <c r="F104" s="118"/>
      <c r="G104" s="118"/>
      <c r="H104" s="118"/>
      <c r="I104" s="118"/>
      <c r="J104" s="119">
        <f>J147</f>
        <v>1478.94</v>
      </c>
      <c r="L104" s="116"/>
    </row>
    <row r="105" spans="2:47" s="9" customFormat="1" ht="19.95" customHeight="1">
      <c r="B105" s="116"/>
      <c r="D105" s="117" t="s">
        <v>231</v>
      </c>
      <c r="E105" s="118"/>
      <c r="F105" s="118"/>
      <c r="G105" s="118"/>
      <c r="H105" s="118"/>
      <c r="I105" s="118"/>
      <c r="J105" s="119">
        <f>J154</f>
        <v>620.54</v>
      </c>
      <c r="L105" s="116"/>
    </row>
    <row r="106" spans="2:47" s="9" customFormat="1" ht="19.95" customHeight="1">
      <c r="B106" s="116"/>
      <c r="D106" s="117" t="s">
        <v>483</v>
      </c>
      <c r="E106" s="118"/>
      <c r="F106" s="118"/>
      <c r="G106" s="118"/>
      <c r="H106" s="118"/>
      <c r="I106" s="118"/>
      <c r="J106" s="119">
        <f>J157</f>
        <v>134.56</v>
      </c>
      <c r="L106" s="116"/>
    </row>
    <row r="107" spans="2:47" s="1" customFormat="1" ht="21.75" customHeight="1">
      <c r="B107" s="27"/>
      <c r="L107" s="27"/>
    </row>
    <row r="108" spans="2:47" s="1" customFormat="1" ht="6.9" customHeight="1">
      <c r="B108" s="27"/>
      <c r="L108" s="27"/>
    </row>
    <row r="109" spans="2:47" s="1" customFormat="1" ht="29.25" customHeight="1">
      <c r="B109" s="27"/>
      <c r="C109" s="111" t="s">
        <v>133</v>
      </c>
      <c r="J109" s="120">
        <v>0</v>
      </c>
      <c r="L109" s="27"/>
      <c r="N109" s="121" t="s">
        <v>32</v>
      </c>
    </row>
    <row r="110" spans="2:47" s="1" customFormat="1" ht="18" customHeight="1">
      <c r="B110" s="27"/>
      <c r="L110" s="27"/>
    </row>
    <row r="111" spans="2:47" s="1" customFormat="1" ht="29.25" customHeight="1">
      <c r="B111" s="27"/>
      <c r="C111" s="92" t="s">
        <v>115</v>
      </c>
      <c r="D111" s="93"/>
      <c r="E111" s="93"/>
      <c r="F111" s="93"/>
      <c r="G111" s="93"/>
      <c r="H111" s="93"/>
      <c r="I111" s="93"/>
      <c r="J111" s="94">
        <f>ROUND(J98+J109,2)</f>
        <v>3931.83</v>
      </c>
      <c r="K111" s="93"/>
      <c r="L111" s="27"/>
    </row>
    <row r="112" spans="2:47" s="1" customFormat="1" ht="6.9" customHeight="1">
      <c r="B112" s="42"/>
      <c r="C112" s="43"/>
      <c r="D112" s="43"/>
      <c r="E112" s="43"/>
      <c r="F112" s="43"/>
      <c r="G112" s="43"/>
      <c r="H112" s="43"/>
      <c r="I112" s="43"/>
      <c r="J112" s="43"/>
      <c r="K112" s="43"/>
      <c r="L112" s="27"/>
    </row>
    <row r="116" spans="2:12" s="1" customFormat="1" ht="6.9" customHeight="1">
      <c r="B116" s="44"/>
      <c r="C116" s="45"/>
      <c r="D116" s="45"/>
      <c r="E116" s="45"/>
      <c r="F116" s="45"/>
      <c r="G116" s="45"/>
      <c r="H116" s="45"/>
      <c r="I116" s="45"/>
      <c r="J116" s="45"/>
      <c r="K116" s="45"/>
      <c r="L116" s="27"/>
    </row>
    <row r="117" spans="2:12" s="1" customFormat="1" ht="24.9" customHeight="1">
      <c r="B117" s="27"/>
      <c r="C117" s="17" t="s">
        <v>134</v>
      </c>
      <c r="L117" s="27"/>
    </row>
    <row r="118" spans="2:12" s="1" customFormat="1" ht="6.9" customHeight="1">
      <c r="B118" s="27"/>
      <c r="L118" s="27"/>
    </row>
    <row r="119" spans="2:12" s="1" customFormat="1" ht="12" customHeight="1">
      <c r="B119" s="27"/>
      <c r="C119" s="22" t="s">
        <v>12</v>
      </c>
      <c r="L119" s="27"/>
    </row>
    <row r="120" spans="2:12" s="1" customFormat="1" ht="16.5" customHeight="1">
      <c r="B120" s="27"/>
      <c r="E120" s="219" t="str">
        <f>E7</f>
        <v>Športový areál ZŠ Plickova-1.etapa</v>
      </c>
      <c r="F120" s="220"/>
      <c r="G120" s="220"/>
      <c r="H120" s="220"/>
      <c r="L120" s="27"/>
    </row>
    <row r="121" spans="2:12" ht="12" customHeight="1">
      <c r="B121" s="16"/>
      <c r="C121" s="22" t="s">
        <v>117</v>
      </c>
      <c r="L121" s="16"/>
    </row>
    <row r="122" spans="2:12" s="1" customFormat="1" ht="16.5" customHeight="1">
      <c r="B122" s="27"/>
      <c r="E122" s="219" t="s">
        <v>1719</v>
      </c>
      <c r="F122" s="218"/>
      <c r="G122" s="218"/>
      <c r="H122" s="218"/>
      <c r="L122" s="27"/>
    </row>
    <row r="123" spans="2:12" s="1" customFormat="1" ht="12" customHeight="1">
      <c r="B123" s="27"/>
      <c r="C123" s="22" t="s">
        <v>118</v>
      </c>
      <c r="L123" s="27"/>
    </row>
    <row r="124" spans="2:12" s="1" customFormat="1" ht="16.5" customHeight="1">
      <c r="B124" s="27"/>
      <c r="E124" s="177">
        <f>E11</f>
        <v>0</v>
      </c>
      <c r="F124" s="218"/>
      <c r="G124" s="218"/>
      <c r="H124" s="218"/>
      <c r="L124" s="27"/>
    </row>
    <row r="125" spans="2:12" s="1" customFormat="1" ht="6.9" customHeight="1">
      <c r="B125" s="27"/>
      <c r="L125" s="27"/>
    </row>
    <row r="126" spans="2:12" s="1" customFormat="1" ht="12" customHeight="1">
      <c r="B126" s="27"/>
      <c r="C126" s="22" t="s">
        <v>15</v>
      </c>
      <c r="F126" s="20" t="str">
        <f>F14</f>
        <v>Bratislava-Rača</v>
      </c>
      <c r="I126" s="22" t="s">
        <v>17</v>
      </c>
      <c r="J126" s="50">
        <f>IF(J14="","",J14)</f>
        <v>45040</v>
      </c>
      <c r="L126" s="27"/>
    </row>
    <row r="127" spans="2:12" s="1" customFormat="1" ht="6.9" customHeight="1">
      <c r="B127" s="27"/>
      <c r="L127" s="27"/>
    </row>
    <row r="128" spans="2:12" s="1" customFormat="1" ht="25.65" customHeight="1">
      <c r="B128" s="27"/>
      <c r="C128" s="22" t="s">
        <v>18</v>
      </c>
      <c r="F128" s="20" t="str">
        <f>E17</f>
        <v>Mestská časť Bratislava-Rača</v>
      </c>
      <c r="I128" s="22" t="s">
        <v>22</v>
      </c>
      <c r="J128" s="23" t="str">
        <f>E23</f>
        <v>STECHO construction, s.r.o.</v>
      </c>
      <c r="L128" s="27"/>
    </row>
    <row r="129" spans="2:65" s="1" customFormat="1" ht="15.15" customHeight="1">
      <c r="B129" s="27"/>
      <c r="C129" s="22" t="s">
        <v>21</v>
      </c>
      <c r="F129" s="20" t="str">
        <f>IF(E20="","",E20)</f>
        <v xml:space="preserve"> </v>
      </c>
      <c r="I129" s="22" t="s">
        <v>24</v>
      </c>
      <c r="J129" s="23" t="str">
        <f>E26</f>
        <v>Rosoft,s.r.o.</v>
      </c>
      <c r="L129" s="27"/>
    </row>
    <row r="130" spans="2:65" s="1" customFormat="1" ht="10.35" customHeight="1">
      <c r="B130" s="27"/>
      <c r="L130" s="27"/>
    </row>
    <row r="131" spans="2:65" s="10" customFormat="1" ht="29.25" customHeight="1">
      <c r="B131" s="122"/>
      <c r="C131" s="123" t="s">
        <v>135</v>
      </c>
      <c r="D131" s="124" t="s">
        <v>53</v>
      </c>
      <c r="E131" s="124" t="s">
        <v>49</v>
      </c>
      <c r="F131" s="124" t="s">
        <v>50</v>
      </c>
      <c r="G131" s="124" t="s">
        <v>136</v>
      </c>
      <c r="H131" s="124" t="s">
        <v>137</v>
      </c>
      <c r="I131" s="124" t="s">
        <v>138</v>
      </c>
      <c r="J131" s="125" t="s">
        <v>127</v>
      </c>
      <c r="K131" s="126" t="s">
        <v>139</v>
      </c>
      <c r="L131" s="122"/>
      <c r="M131" s="57" t="s">
        <v>1</v>
      </c>
      <c r="N131" s="58" t="s">
        <v>32</v>
      </c>
      <c r="O131" s="58" t="s">
        <v>140</v>
      </c>
      <c r="P131" s="58" t="s">
        <v>141</v>
      </c>
      <c r="Q131" s="58" t="s">
        <v>142</v>
      </c>
      <c r="R131" s="58" t="s">
        <v>143</v>
      </c>
      <c r="S131" s="58" t="s">
        <v>144</v>
      </c>
      <c r="T131" s="59" t="s">
        <v>145</v>
      </c>
    </row>
    <row r="132" spans="2:65" s="1" customFormat="1" ht="22.95" customHeight="1">
      <c r="B132" s="27"/>
      <c r="C132" s="62" t="s">
        <v>123</v>
      </c>
      <c r="J132" s="127">
        <f>J133+J146</f>
        <v>3931.83</v>
      </c>
      <c r="L132" s="27"/>
      <c r="M132" s="60"/>
      <c r="N132" s="51"/>
      <c r="O132" s="51"/>
      <c r="P132" s="128" t="e">
        <f>P133+P146</f>
        <v>#REF!</v>
      </c>
      <c r="Q132" s="51"/>
      <c r="R132" s="128" t="e">
        <f>R133+R146</f>
        <v>#REF!</v>
      </c>
      <c r="S132" s="51"/>
      <c r="T132" s="129" t="e">
        <f>T133+T146</f>
        <v>#REF!</v>
      </c>
      <c r="AT132" s="13" t="s">
        <v>67</v>
      </c>
      <c r="AU132" s="13" t="s">
        <v>129</v>
      </c>
      <c r="BK132" s="130" t="e">
        <f>BK133+BK146</f>
        <v>#REF!</v>
      </c>
    </row>
    <row r="133" spans="2:65" s="11" customFormat="1" ht="25.95" customHeight="1">
      <c r="B133" s="131"/>
      <c r="D133" s="132" t="s">
        <v>67</v>
      </c>
      <c r="E133" s="133" t="s">
        <v>146</v>
      </c>
      <c r="F133" s="133" t="s">
        <v>147</v>
      </c>
      <c r="J133" s="134">
        <f>J134+J138+J144</f>
        <v>1697.79</v>
      </c>
      <c r="L133" s="131"/>
      <c r="M133" s="135"/>
      <c r="P133" s="136" t="e">
        <f>P134+P138+#REF!+P144</f>
        <v>#REF!</v>
      </c>
      <c r="R133" s="136" t="e">
        <f>R134+R138+#REF!+R144</f>
        <v>#REF!</v>
      </c>
      <c r="T133" s="137" t="e">
        <f>T134+T138+#REF!+T144</f>
        <v>#REF!</v>
      </c>
      <c r="AR133" s="132" t="s">
        <v>74</v>
      </c>
      <c r="AT133" s="138" t="s">
        <v>67</v>
      </c>
      <c r="AU133" s="138" t="s">
        <v>68</v>
      </c>
      <c r="AY133" s="132" t="s">
        <v>148</v>
      </c>
      <c r="BK133" s="139" t="e">
        <f>BK134+BK138+#REF!+BK144</f>
        <v>#REF!</v>
      </c>
    </row>
    <row r="134" spans="2:65" s="11" customFormat="1" ht="22.95" customHeight="1">
      <c r="B134" s="131"/>
      <c r="D134" s="132" t="s">
        <v>67</v>
      </c>
      <c r="E134" s="140" t="s">
        <v>79</v>
      </c>
      <c r="F134" s="140" t="s">
        <v>257</v>
      </c>
      <c r="J134" s="141">
        <f>BK134</f>
        <v>201.29000000000002</v>
      </c>
      <c r="L134" s="131"/>
      <c r="M134" s="135"/>
      <c r="P134" s="136">
        <f>SUM(P135:P137)</f>
        <v>3.4015500000000003</v>
      </c>
      <c r="R134" s="136">
        <f>SUM(R135:R137)</f>
        <v>2.7212399999999998E-2</v>
      </c>
      <c r="T134" s="137">
        <f>SUM(T135:T137)</f>
        <v>0</v>
      </c>
      <c r="AR134" s="132" t="s">
        <v>74</v>
      </c>
      <c r="AT134" s="138" t="s">
        <v>67</v>
      </c>
      <c r="AU134" s="138" t="s">
        <v>74</v>
      </c>
      <c r="AY134" s="132" t="s">
        <v>148</v>
      </c>
      <c r="BK134" s="139">
        <f>SUM(BK135:BK137)</f>
        <v>201.29000000000002</v>
      </c>
    </row>
    <row r="135" spans="2:65" s="1" customFormat="1" ht="33" customHeight="1">
      <c r="B135" s="142"/>
      <c r="C135" s="143" t="s">
        <v>74</v>
      </c>
      <c r="D135" s="143" t="s">
        <v>150</v>
      </c>
      <c r="E135" s="144" t="s">
        <v>258</v>
      </c>
      <c r="F135" s="145" t="s">
        <v>259</v>
      </c>
      <c r="G135" s="146" t="s">
        <v>153</v>
      </c>
      <c r="H135" s="147">
        <v>75.59</v>
      </c>
      <c r="I135" s="148">
        <v>0.26</v>
      </c>
      <c r="J135" s="148">
        <f>ROUND(I135*H135,2)</f>
        <v>19.649999999999999</v>
      </c>
      <c r="K135" s="149"/>
      <c r="L135" s="27"/>
      <c r="M135" s="150" t="s">
        <v>1</v>
      </c>
      <c r="N135" s="121" t="s">
        <v>34</v>
      </c>
      <c r="O135" s="151">
        <v>4.0000000000000001E-3</v>
      </c>
      <c r="P135" s="151">
        <f>O135*H135</f>
        <v>0.30236000000000002</v>
      </c>
      <c r="Q135" s="151">
        <v>0</v>
      </c>
      <c r="R135" s="151">
        <f>Q135*H135</f>
        <v>0</v>
      </c>
      <c r="S135" s="151">
        <v>0</v>
      </c>
      <c r="T135" s="152">
        <f>S135*H135</f>
        <v>0</v>
      </c>
      <c r="AR135" s="153" t="s">
        <v>154</v>
      </c>
      <c r="AT135" s="153" t="s">
        <v>150</v>
      </c>
      <c r="AU135" s="153" t="s">
        <v>79</v>
      </c>
      <c r="AY135" s="13" t="s">
        <v>148</v>
      </c>
      <c r="BE135" s="154">
        <f>IF(N135="základná",J135,0)</f>
        <v>0</v>
      </c>
      <c r="BF135" s="154">
        <f>IF(N135="znížená",J135,0)</f>
        <v>19.649999999999999</v>
      </c>
      <c r="BG135" s="154">
        <f>IF(N135="zákl. prenesená",J135,0)</f>
        <v>0</v>
      </c>
      <c r="BH135" s="154">
        <f>IF(N135="zníž. prenesená",J135,0)</f>
        <v>0</v>
      </c>
      <c r="BI135" s="154">
        <f>IF(N135="nulová",J135,0)</f>
        <v>0</v>
      </c>
      <c r="BJ135" s="13" t="s">
        <v>79</v>
      </c>
      <c r="BK135" s="154">
        <f>ROUND(I135*H135,2)</f>
        <v>19.649999999999999</v>
      </c>
      <c r="BL135" s="13" t="s">
        <v>154</v>
      </c>
      <c r="BM135" s="153" t="s">
        <v>484</v>
      </c>
    </row>
    <row r="136" spans="2:65" s="1" customFormat="1" ht="24.15" customHeight="1">
      <c r="B136" s="142"/>
      <c r="C136" s="143" t="s">
        <v>79</v>
      </c>
      <c r="D136" s="143" t="s">
        <v>150</v>
      </c>
      <c r="E136" s="144" t="s">
        <v>485</v>
      </c>
      <c r="F136" s="145" t="s">
        <v>486</v>
      </c>
      <c r="G136" s="146" t="s">
        <v>153</v>
      </c>
      <c r="H136" s="147">
        <v>75.59</v>
      </c>
      <c r="I136" s="148">
        <v>0.83</v>
      </c>
      <c r="J136" s="148">
        <f>ROUND(I136*H136,2)</f>
        <v>62.74</v>
      </c>
      <c r="K136" s="149"/>
      <c r="L136" s="27"/>
      <c r="M136" s="150" t="s">
        <v>1</v>
      </c>
      <c r="N136" s="121" t="s">
        <v>34</v>
      </c>
      <c r="O136" s="151">
        <v>4.1000000000000002E-2</v>
      </c>
      <c r="P136" s="151">
        <f>O136*H136</f>
        <v>3.0991900000000001</v>
      </c>
      <c r="Q136" s="151">
        <v>3.0000000000000001E-5</v>
      </c>
      <c r="R136" s="151">
        <f>Q136*H136</f>
        <v>2.2677000000000001E-3</v>
      </c>
      <c r="S136" s="151">
        <v>0</v>
      </c>
      <c r="T136" s="152">
        <f>S136*H136</f>
        <v>0</v>
      </c>
      <c r="AR136" s="153" t="s">
        <v>154</v>
      </c>
      <c r="AT136" s="153" t="s">
        <v>150</v>
      </c>
      <c r="AU136" s="153" t="s">
        <v>79</v>
      </c>
      <c r="AY136" s="13" t="s">
        <v>148</v>
      </c>
      <c r="BE136" s="154">
        <f>IF(N136="základná",J136,0)</f>
        <v>0</v>
      </c>
      <c r="BF136" s="154">
        <f>IF(N136="znížená",J136,0)</f>
        <v>62.74</v>
      </c>
      <c r="BG136" s="154">
        <f>IF(N136="zákl. prenesená",J136,0)</f>
        <v>0</v>
      </c>
      <c r="BH136" s="154">
        <f>IF(N136="zníž. prenesená",J136,0)</f>
        <v>0</v>
      </c>
      <c r="BI136" s="154">
        <f>IF(N136="nulová",J136,0)</f>
        <v>0</v>
      </c>
      <c r="BJ136" s="13" t="s">
        <v>79</v>
      </c>
      <c r="BK136" s="154">
        <f>ROUND(I136*H136,2)</f>
        <v>62.74</v>
      </c>
      <c r="BL136" s="13" t="s">
        <v>154</v>
      </c>
      <c r="BM136" s="153" t="s">
        <v>487</v>
      </c>
    </row>
    <row r="137" spans="2:65" s="1" customFormat="1" ht="16.5" customHeight="1">
      <c r="B137" s="142"/>
      <c r="C137" s="159" t="s">
        <v>159</v>
      </c>
      <c r="D137" s="159" t="s">
        <v>291</v>
      </c>
      <c r="E137" s="160" t="s">
        <v>488</v>
      </c>
      <c r="F137" s="161" t="s">
        <v>489</v>
      </c>
      <c r="G137" s="162" t="s">
        <v>153</v>
      </c>
      <c r="H137" s="163">
        <v>83.149000000000001</v>
      </c>
      <c r="I137" s="164">
        <v>1.43</v>
      </c>
      <c r="J137" s="164">
        <f>ROUND(I137*H137,2)</f>
        <v>118.9</v>
      </c>
      <c r="K137" s="165"/>
      <c r="L137" s="166"/>
      <c r="M137" s="167" t="s">
        <v>1</v>
      </c>
      <c r="N137" s="168" t="s">
        <v>34</v>
      </c>
      <c r="O137" s="151">
        <v>0</v>
      </c>
      <c r="P137" s="151">
        <f>O137*H137</f>
        <v>0</v>
      </c>
      <c r="Q137" s="151">
        <v>2.9999999999999997E-4</v>
      </c>
      <c r="R137" s="151">
        <f>Q137*H137</f>
        <v>2.4944699999999997E-2</v>
      </c>
      <c r="S137" s="151">
        <v>0</v>
      </c>
      <c r="T137" s="152">
        <f>S137*H137</f>
        <v>0</v>
      </c>
      <c r="AR137" s="153" t="s">
        <v>180</v>
      </c>
      <c r="AT137" s="153" t="s">
        <v>291</v>
      </c>
      <c r="AU137" s="153" t="s">
        <v>79</v>
      </c>
      <c r="AY137" s="13" t="s">
        <v>148</v>
      </c>
      <c r="BE137" s="154">
        <f>IF(N137="základná",J137,0)</f>
        <v>0</v>
      </c>
      <c r="BF137" s="154">
        <f>IF(N137="znížená",J137,0)</f>
        <v>118.9</v>
      </c>
      <c r="BG137" s="154">
        <f>IF(N137="zákl. prenesená",J137,0)</f>
        <v>0</v>
      </c>
      <c r="BH137" s="154">
        <f>IF(N137="zníž. prenesená",J137,0)</f>
        <v>0</v>
      </c>
      <c r="BI137" s="154">
        <f>IF(N137="nulová",J137,0)</f>
        <v>0</v>
      </c>
      <c r="BJ137" s="13" t="s">
        <v>79</v>
      </c>
      <c r="BK137" s="154">
        <f>ROUND(I137*H137,2)</f>
        <v>118.9</v>
      </c>
      <c r="BL137" s="13" t="s">
        <v>154</v>
      </c>
      <c r="BM137" s="153" t="s">
        <v>490</v>
      </c>
    </row>
    <row r="138" spans="2:65" s="11" customFormat="1" ht="22.95" customHeight="1">
      <c r="B138" s="131"/>
      <c r="D138" s="132" t="s">
        <v>67</v>
      </c>
      <c r="E138" s="140" t="s">
        <v>168</v>
      </c>
      <c r="F138" s="140" t="s">
        <v>295</v>
      </c>
      <c r="J138" s="141">
        <f>BK138</f>
        <v>1372.02</v>
      </c>
      <c r="L138" s="131"/>
      <c r="M138" s="135"/>
      <c r="P138" s="136">
        <f>SUM(P139:P143)</f>
        <v>4.5990900000000003</v>
      </c>
      <c r="R138" s="136">
        <f>SUM(R139:R143)</f>
        <v>42.602556</v>
      </c>
      <c r="T138" s="137">
        <f>SUM(T139:T143)</f>
        <v>0</v>
      </c>
      <c r="AR138" s="132" t="s">
        <v>74</v>
      </c>
      <c r="AT138" s="138" t="s">
        <v>67</v>
      </c>
      <c r="AU138" s="138" t="s">
        <v>74</v>
      </c>
      <c r="AY138" s="132" t="s">
        <v>148</v>
      </c>
      <c r="BK138" s="139">
        <f>SUM(BK139:BK143)</f>
        <v>1372.02</v>
      </c>
    </row>
    <row r="139" spans="2:65" s="1" customFormat="1" ht="44.25" customHeight="1">
      <c r="B139" s="142"/>
      <c r="C139" s="143" t="s">
        <v>154</v>
      </c>
      <c r="D139" s="143" t="s">
        <v>150</v>
      </c>
      <c r="E139" s="144" t="s">
        <v>491</v>
      </c>
      <c r="F139" s="145" t="s">
        <v>492</v>
      </c>
      <c r="G139" s="146" t="s">
        <v>153</v>
      </c>
      <c r="H139" s="147">
        <v>35</v>
      </c>
      <c r="I139" s="148">
        <v>9.9499999999999993</v>
      </c>
      <c r="J139" s="148">
        <f t="shared" ref="J139:J143" si="0">ROUND(I139*H139,2)</f>
        <v>348.25</v>
      </c>
      <c r="K139" s="149"/>
      <c r="L139" s="27"/>
      <c r="M139" s="150" t="s">
        <v>1</v>
      </c>
      <c r="N139" s="121" t="s">
        <v>34</v>
      </c>
      <c r="O139" s="151">
        <v>3.6999999999999998E-2</v>
      </c>
      <c r="P139" s="151">
        <f t="shared" ref="P139:P143" si="1">O139*H139</f>
        <v>1.2949999999999999</v>
      </c>
      <c r="Q139" s="151">
        <v>0.112</v>
      </c>
      <c r="R139" s="151">
        <f t="shared" ref="R139:R143" si="2">Q139*H139</f>
        <v>3.92</v>
      </c>
      <c r="S139" s="151">
        <v>0</v>
      </c>
      <c r="T139" s="152">
        <f t="shared" ref="T139:T143" si="3">S139*H139</f>
        <v>0</v>
      </c>
      <c r="AR139" s="153" t="s">
        <v>154</v>
      </c>
      <c r="AT139" s="153" t="s">
        <v>150</v>
      </c>
      <c r="AU139" s="153" t="s">
        <v>79</v>
      </c>
      <c r="AY139" s="13" t="s">
        <v>148</v>
      </c>
      <c r="BE139" s="154">
        <f t="shared" ref="BE139:BE143" si="4">IF(N139="základná",J139,0)</f>
        <v>0</v>
      </c>
      <c r="BF139" s="154">
        <f t="shared" ref="BF139:BF143" si="5">IF(N139="znížená",J139,0)</f>
        <v>348.25</v>
      </c>
      <c r="BG139" s="154">
        <f t="shared" ref="BG139:BG143" si="6">IF(N139="zákl. prenesená",J139,0)</f>
        <v>0</v>
      </c>
      <c r="BH139" s="154">
        <f t="shared" ref="BH139:BH143" si="7">IF(N139="zníž. prenesená",J139,0)</f>
        <v>0</v>
      </c>
      <c r="BI139" s="154">
        <f t="shared" ref="BI139:BI143" si="8">IF(N139="nulová",J139,0)</f>
        <v>0</v>
      </c>
      <c r="BJ139" s="13" t="s">
        <v>79</v>
      </c>
      <c r="BK139" s="154">
        <f t="shared" ref="BK139:BK143" si="9">ROUND(I139*H139,2)</f>
        <v>348.25</v>
      </c>
      <c r="BL139" s="13" t="s">
        <v>154</v>
      </c>
      <c r="BM139" s="153" t="s">
        <v>493</v>
      </c>
    </row>
    <row r="140" spans="2:65" s="1" customFormat="1" ht="33" customHeight="1">
      <c r="B140" s="142"/>
      <c r="C140" s="143" t="s">
        <v>168</v>
      </c>
      <c r="D140" s="143" t="s">
        <v>150</v>
      </c>
      <c r="E140" s="144" t="s">
        <v>494</v>
      </c>
      <c r="F140" s="145" t="s">
        <v>495</v>
      </c>
      <c r="G140" s="146" t="s">
        <v>153</v>
      </c>
      <c r="H140" s="147">
        <v>40.590000000000003</v>
      </c>
      <c r="I140" s="148">
        <v>4.05</v>
      </c>
      <c r="J140" s="148">
        <f t="shared" si="0"/>
        <v>164.39</v>
      </c>
      <c r="K140" s="149"/>
      <c r="L140" s="27"/>
      <c r="M140" s="150" t="s">
        <v>1</v>
      </c>
      <c r="N140" s="121" t="s">
        <v>34</v>
      </c>
      <c r="O140" s="151">
        <v>2.5000000000000001E-2</v>
      </c>
      <c r="P140" s="151">
        <f t="shared" si="1"/>
        <v>1.01475</v>
      </c>
      <c r="Q140" s="151">
        <v>0.2024</v>
      </c>
      <c r="R140" s="151">
        <f t="shared" si="2"/>
        <v>8.2154160000000012</v>
      </c>
      <c r="S140" s="151">
        <v>0</v>
      </c>
      <c r="T140" s="152">
        <f t="shared" si="3"/>
        <v>0</v>
      </c>
      <c r="AR140" s="153" t="s">
        <v>154</v>
      </c>
      <c r="AT140" s="153" t="s">
        <v>150</v>
      </c>
      <c r="AU140" s="153" t="s">
        <v>79</v>
      </c>
      <c r="AY140" s="13" t="s">
        <v>148</v>
      </c>
      <c r="BE140" s="154">
        <f t="shared" si="4"/>
        <v>0</v>
      </c>
      <c r="BF140" s="154">
        <f t="shared" si="5"/>
        <v>164.39</v>
      </c>
      <c r="BG140" s="154">
        <f t="shared" si="6"/>
        <v>0</v>
      </c>
      <c r="BH140" s="154">
        <f t="shared" si="7"/>
        <v>0</v>
      </c>
      <c r="BI140" s="154">
        <f t="shared" si="8"/>
        <v>0</v>
      </c>
      <c r="BJ140" s="13" t="s">
        <v>79</v>
      </c>
      <c r="BK140" s="154">
        <f t="shared" si="9"/>
        <v>164.39</v>
      </c>
      <c r="BL140" s="13" t="s">
        <v>154</v>
      </c>
      <c r="BM140" s="153" t="s">
        <v>496</v>
      </c>
    </row>
    <row r="141" spans="2:65" s="1" customFormat="1" ht="24.15" customHeight="1">
      <c r="B141" s="142"/>
      <c r="C141" s="143" t="s">
        <v>172</v>
      </c>
      <c r="D141" s="143" t="s">
        <v>150</v>
      </c>
      <c r="E141" s="144" t="s">
        <v>497</v>
      </c>
      <c r="F141" s="145" t="s">
        <v>498</v>
      </c>
      <c r="G141" s="146" t="s">
        <v>153</v>
      </c>
      <c r="H141" s="147">
        <v>40.590000000000003</v>
      </c>
      <c r="I141" s="148">
        <v>11.28</v>
      </c>
      <c r="J141" s="148">
        <f t="shared" si="0"/>
        <v>457.86</v>
      </c>
      <c r="K141" s="149"/>
      <c r="L141" s="27"/>
      <c r="M141" s="150" t="s">
        <v>1</v>
      </c>
      <c r="N141" s="121" t="s">
        <v>34</v>
      </c>
      <c r="O141" s="151">
        <v>2.5999999999999999E-2</v>
      </c>
      <c r="P141" s="151">
        <f t="shared" si="1"/>
        <v>1.0553399999999999</v>
      </c>
      <c r="Q141" s="151">
        <v>0.39800000000000002</v>
      </c>
      <c r="R141" s="151">
        <f t="shared" si="2"/>
        <v>16.154820000000001</v>
      </c>
      <c r="S141" s="151">
        <v>0</v>
      </c>
      <c r="T141" s="152">
        <f t="shared" si="3"/>
        <v>0</v>
      </c>
      <c r="AR141" s="153" t="s">
        <v>154</v>
      </c>
      <c r="AT141" s="153" t="s">
        <v>150</v>
      </c>
      <c r="AU141" s="153" t="s">
        <v>79</v>
      </c>
      <c r="AY141" s="13" t="s">
        <v>148</v>
      </c>
      <c r="BE141" s="154">
        <f t="shared" si="4"/>
        <v>0</v>
      </c>
      <c r="BF141" s="154">
        <f t="shared" si="5"/>
        <v>457.86</v>
      </c>
      <c r="BG141" s="154">
        <f t="shared" si="6"/>
        <v>0</v>
      </c>
      <c r="BH141" s="154">
        <f t="shared" si="7"/>
        <v>0</v>
      </c>
      <c r="BI141" s="154">
        <f t="shared" si="8"/>
        <v>0</v>
      </c>
      <c r="BJ141" s="13" t="s">
        <v>79</v>
      </c>
      <c r="BK141" s="154">
        <f t="shared" si="9"/>
        <v>457.86</v>
      </c>
      <c r="BL141" s="13" t="s">
        <v>154</v>
      </c>
      <c r="BM141" s="153" t="s">
        <v>499</v>
      </c>
    </row>
    <row r="142" spans="2:65" s="1" customFormat="1" ht="33" customHeight="1">
      <c r="B142" s="142"/>
      <c r="C142" s="143" t="s">
        <v>176</v>
      </c>
      <c r="D142" s="143" t="s">
        <v>150</v>
      </c>
      <c r="E142" s="144" t="s">
        <v>500</v>
      </c>
      <c r="F142" s="145" t="s">
        <v>501</v>
      </c>
      <c r="G142" s="146" t="s">
        <v>153</v>
      </c>
      <c r="H142" s="147">
        <v>35</v>
      </c>
      <c r="I142" s="148">
        <v>10.68</v>
      </c>
      <c r="J142" s="148">
        <f t="shared" si="0"/>
        <v>373.8</v>
      </c>
      <c r="K142" s="149"/>
      <c r="L142" s="27"/>
      <c r="M142" s="150" t="s">
        <v>1</v>
      </c>
      <c r="N142" s="121" t="s">
        <v>34</v>
      </c>
      <c r="O142" s="151">
        <v>2.5999999999999999E-2</v>
      </c>
      <c r="P142" s="151">
        <f t="shared" si="1"/>
        <v>0.90999999999999992</v>
      </c>
      <c r="Q142" s="151">
        <v>0.39800000000000002</v>
      </c>
      <c r="R142" s="151">
        <f t="shared" si="2"/>
        <v>13.930000000000001</v>
      </c>
      <c r="S142" s="151">
        <v>0</v>
      </c>
      <c r="T142" s="152">
        <f t="shared" si="3"/>
        <v>0</v>
      </c>
      <c r="AR142" s="153" t="s">
        <v>154</v>
      </c>
      <c r="AT142" s="153" t="s">
        <v>150</v>
      </c>
      <c r="AU142" s="153" t="s">
        <v>79</v>
      </c>
      <c r="AY142" s="13" t="s">
        <v>148</v>
      </c>
      <c r="BE142" s="154">
        <f t="shared" si="4"/>
        <v>0</v>
      </c>
      <c r="BF142" s="154">
        <f t="shared" si="5"/>
        <v>373.8</v>
      </c>
      <c r="BG142" s="154">
        <f t="shared" si="6"/>
        <v>0</v>
      </c>
      <c r="BH142" s="154">
        <f t="shared" si="7"/>
        <v>0</v>
      </c>
      <c r="BI142" s="154">
        <f t="shared" si="8"/>
        <v>0</v>
      </c>
      <c r="BJ142" s="13" t="s">
        <v>79</v>
      </c>
      <c r="BK142" s="154">
        <f t="shared" si="9"/>
        <v>373.8</v>
      </c>
      <c r="BL142" s="13" t="s">
        <v>154</v>
      </c>
      <c r="BM142" s="153" t="s">
        <v>502</v>
      </c>
    </row>
    <row r="143" spans="2:65" s="1" customFormat="1" ht="44.25" customHeight="1">
      <c r="B143" s="142"/>
      <c r="C143" s="143">
        <v>8</v>
      </c>
      <c r="D143" s="143" t="s">
        <v>150</v>
      </c>
      <c r="E143" s="144" t="s">
        <v>503</v>
      </c>
      <c r="F143" s="145" t="s">
        <v>504</v>
      </c>
      <c r="G143" s="146" t="s">
        <v>153</v>
      </c>
      <c r="H143" s="147">
        <v>36</v>
      </c>
      <c r="I143" s="148">
        <v>0.77</v>
      </c>
      <c r="J143" s="148">
        <f t="shared" si="0"/>
        <v>27.72</v>
      </c>
      <c r="K143" s="149"/>
      <c r="L143" s="27"/>
      <c r="M143" s="150" t="s">
        <v>1</v>
      </c>
      <c r="N143" s="121" t="s">
        <v>34</v>
      </c>
      <c r="O143" s="151">
        <v>8.9999999999999993E-3</v>
      </c>
      <c r="P143" s="151">
        <f t="shared" si="1"/>
        <v>0.32399999999999995</v>
      </c>
      <c r="Q143" s="151">
        <v>1.0619999999999999E-2</v>
      </c>
      <c r="R143" s="151">
        <f t="shared" si="2"/>
        <v>0.38231999999999999</v>
      </c>
      <c r="S143" s="151">
        <v>0</v>
      </c>
      <c r="T143" s="152">
        <f t="shared" si="3"/>
        <v>0</v>
      </c>
      <c r="AR143" s="153" t="s">
        <v>154</v>
      </c>
      <c r="AT143" s="153" t="s">
        <v>150</v>
      </c>
      <c r="AU143" s="153" t="s">
        <v>79</v>
      </c>
      <c r="AY143" s="13" t="s">
        <v>148</v>
      </c>
      <c r="BE143" s="154">
        <f t="shared" si="4"/>
        <v>0</v>
      </c>
      <c r="BF143" s="154">
        <f t="shared" si="5"/>
        <v>27.72</v>
      </c>
      <c r="BG143" s="154">
        <f t="shared" si="6"/>
        <v>0</v>
      </c>
      <c r="BH143" s="154">
        <f t="shared" si="7"/>
        <v>0</v>
      </c>
      <c r="BI143" s="154">
        <f t="shared" si="8"/>
        <v>0</v>
      </c>
      <c r="BJ143" s="13" t="s">
        <v>79</v>
      </c>
      <c r="BK143" s="154">
        <f t="shared" si="9"/>
        <v>27.72</v>
      </c>
      <c r="BL143" s="13" t="s">
        <v>154</v>
      </c>
      <c r="BM143" s="153" t="s">
        <v>505</v>
      </c>
    </row>
    <row r="144" spans="2:65" s="11" customFormat="1" ht="22.95" customHeight="1">
      <c r="B144" s="131"/>
      <c r="D144" s="132" t="s">
        <v>67</v>
      </c>
      <c r="E144" s="140" t="s">
        <v>309</v>
      </c>
      <c r="F144" s="140" t="s">
        <v>310</v>
      </c>
      <c r="J144" s="141">
        <v>124.48</v>
      </c>
      <c r="L144" s="131"/>
      <c r="M144" s="135"/>
      <c r="P144" s="136">
        <f>P145</f>
        <v>2.0036100000000001</v>
      </c>
      <c r="R144" s="136">
        <f>R145</f>
        <v>0</v>
      </c>
      <c r="T144" s="137">
        <f>T145</f>
        <v>0</v>
      </c>
      <c r="AR144" s="132" t="s">
        <v>74</v>
      </c>
      <c r="AT144" s="138" t="s">
        <v>67</v>
      </c>
      <c r="AU144" s="138" t="s">
        <v>74</v>
      </c>
      <c r="AY144" s="132" t="s">
        <v>148</v>
      </c>
      <c r="BK144" s="139">
        <f>BK145</f>
        <v>124.48</v>
      </c>
    </row>
    <row r="145" spans="2:65" s="1" customFormat="1" ht="33" customHeight="1">
      <c r="B145" s="142"/>
      <c r="C145" s="143">
        <v>9</v>
      </c>
      <c r="D145" s="143" t="s">
        <v>150</v>
      </c>
      <c r="E145" s="144" t="s">
        <v>506</v>
      </c>
      <c r="F145" s="145" t="s">
        <v>507</v>
      </c>
      <c r="G145" s="146" t="s">
        <v>204</v>
      </c>
      <c r="H145" s="147">
        <v>42.63</v>
      </c>
      <c r="I145" s="148">
        <v>2.92</v>
      </c>
      <c r="J145" s="148">
        <f>ROUND(I145*H145,2)</f>
        <v>124.48</v>
      </c>
      <c r="K145" s="149"/>
      <c r="L145" s="27"/>
      <c r="M145" s="150" t="s">
        <v>1</v>
      </c>
      <c r="N145" s="121" t="s">
        <v>34</v>
      </c>
      <c r="O145" s="151">
        <v>4.7E-2</v>
      </c>
      <c r="P145" s="151">
        <f>O145*H145</f>
        <v>2.0036100000000001</v>
      </c>
      <c r="Q145" s="151">
        <v>0</v>
      </c>
      <c r="R145" s="151">
        <f>Q145*H145</f>
        <v>0</v>
      </c>
      <c r="S145" s="151">
        <v>0</v>
      </c>
      <c r="T145" s="152">
        <f>S145*H145</f>
        <v>0</v>
      </c>
      <c r="AR145" s="153" t="s">
        <v>154</v>
      </c>
      <c r="AT145" s="153" t="s">
        <v>150</v>
      </c>
      <c r="AU145" s="153" t="s">
        <v>79</v>
      </c>
      <c r="AY145" s="13" t="s">
        <v>148</v>
      </c>
      <c r="BE145" s="154">
        <f>IF(N145="základná",J145,0)</f>
        <v>0</v>
      </c>
      <c r="BF145" s="154">
        <f>IF(N145="znížená",J145,0)</f>
        <v>124.48</v>
      </c>
      <c r="BG145" s="154">
        <f>IF(N145="zákl. prenesená",J145,0)</f>
        <v>0</v>
      </c>
      <c r="BH145" s="154">
        <f>IF(N145="zníž. prenesená",J145,0)</f>
        <v>0</v>
      </c>
      <c r="BI145" s="154">
        <f>IF(N145="nulová",J145,0)</f>
        <v>0</v>
      </c>
      <c r="BJ145" s="13" t="s">
        <v>79</v>
      </c>
      <c r="BK145" s="154">
        <f>ROUND(I145*H145,2)</f>
        <v>124.48</v>
      </c>
      <c r="BL145" s="13" t="s">
        <v>154</v>
      </c>
      <c r="BM145" s="153" t="s">
        <v>508</v>
      </c>
    </row>
    <row r="146" spans="2:65" s="11" customFormat="1" ht="25.95" customHeight="1">
      <c r="B146" s="131"/>
      <c r="D146" s="132" t="s">
        <v>67</v>
      </c>
      <c r="E146" s="133" t="s">
        <v>315</v>
      </c>
      <c r="F146" s="133" t="s">
        <v>316</v>
      </c>
      <c r="J146" s="134">
        <f>J147+J154+J157</f>
        <v>2234.04</v>
      </c>
      <c r="L146" s="131"/>
      <c r="M146" s="135"/>
      <c r="P146" s="136" t="e">
        <f>P147+#REF!+P154+P157</f>
        <v>#REF!</v>
      </c>
      <c r="R146" s="136" t="e">
        <f>R147+#REF!+R154+R157</f>
        <v>#REF!</v>
      </c>
      <c r="T146" s="137" t="e">
        <f>T147+#REF!+T154+T157</f>
        <v>#REF!</v>
      </c>
      <c r="AR146" s="132" t="s">
        <v>79</v>
      </c>
      <c r="AT146" s="138" t="s">
        <v>67</v>
      </c>
      <c r="AU146" s="138" t="s">
        <v>68</v>
      </c>
      <c r="AY146" s="132" t="s">
        <v>148</v>
      </c>
      <c r="BK146" s="139" t="e">
        <f>BK147+#REF!+BK154+BK157</f>
        <v>#REF!</v>
      </c>
    </row>
    <row r="147" spans="2:65" s="11" customFormat="1" ht="22.95" customHeight="1">
      <c r="B147" s="131"/>
      <c r="D147" s="132" t="s">
        <v>67</v>
      </c>
      <c r="E147" s="140" t="s">
        <v>509</v>
      </c>
      <c r="F147" s="140" t="s">
        <v>510</v>
      </c>
      <c r="J147" s="141">
        <f>BK147</f>
        <v>1478.94</v>
      </c>
      <c r="L147" s="131"/>
      <c r="M147" s="135"/>
      <c r="P147" s="136">
        <f>SUM(P148:P153)</f>
        <v>16.965369000000003</v>
      </c>
      <c r="R147" s="136">
        <f>SUM(R148:R153)</f>
        <v>0.41098451000000003</v>
      </c>
      <c r="T147" s="137">
        <f>SUM(T148:T153)</f>
        <v>0</v>
      </c>
      <c r="AR147" s="132" t="s">
        <v>79</v>
      </c>
      <c r="AT147" s="138" t="s">
        <v>67</v>
      </c>
      <c r="AU147" s="138" t="s">
        <v>74</v>
      </c>
      <c r="AY147" s="132" t="s">
        <v>148</v>
      </c>
      <c r="BK147" s="139">
        <f>SUM(BK148:BK153)</f>
        <v>1478.94</v>
      </c>
    </row>
    <row r="148" spans="2:65" s="1" customFormat="1" ht="24.15" customHeight="1">
      <c r="B148" s="142"/>
      <c r="C148" s="143">
        <v>10</v>
      </c>
      <c r="D148" s="143" t="s">
        <v>150</v>
      </c>
      <c r="E148" s="144" t="s">
        <v>511</v>
      </c>
      <c r="F148" s="145" t="s">
        <v>512</v>
      </c>
      <c r="G148" s="146" t="s">
        <v>153</v>
      </c>
      <c r="H148" s="147">
        <v>18.36</v>
      </c>
      <c r="I148" s="148">
        <v>8</v>
      </c>
      <c r="J148" s="148">
        <f t="shared" ref="J148:J153" si="10">ROUND(I148*H148,2)</f>
        <v>146.88</v>
      </c>
      <c r="K148" s="149"/>
      <c r="L148" s="27"/>
      <c r="M148" s="150" t="s">
        <v>1</v>
      </c>
      <c r="N148" s="121" t="s">
        <v>34</v>
      </c>
      <c r="O148" s="151">
        <v>0.34799999999999998</v>
      </c>
      <c r="P148" s="151">
        <f t="shared" ref="P148:P153" si="11">O148*H148</f>
        <v>6.3892799999999994</v>
      </c>
      <c r="Q148" s="151">
        <v>0</v>
      </c>
      <c r="R148" s="151">
        <f t="shared" ref="R148:R153" si="12">Q148*H148</f>
        <v>0</v>
      </c>
      <c r="S148" s="151">
        <v>0</v>
      </c>
      <c r="T148" s="152">
        <f t="shared" ref="T148:T153" si="13">S148*H148</f>
        <v>0</v>
      </c>
      <c r="AR148" s="153" t="s">
        <v>214</v>
      </c>
      <c r="AT148" s="153" t="s">
        <v>150</v>
      </c>
      <c r="AU148" s="153" t="s">
        <v>79</v>
      </c>
      <c r="AY148" s="13" t="s">
        <v>148</v>
      </c>
      <c r="BE148" s="154">
        <f t="shared" ref="BE148:BE153" si="14">IF(N148="základná",J148,0)</f>
        <v>0</v>
      </c>
      <c r="BF148" s="154">
        <f t="shared" ref="BF148:BF153" si="15">IF(N148="znížená",J148,0)</f>
        <v>146.88</v>
      </c>
      <c r="BG148" s="154">
        <f t="shared" ref="BG148:BG153" si="16">IF(N148="zákl. prenesená",J148,0)</f>
        <v>0</v>
      </c>
      <c r="BH148" s="154">
        <f t="shared" ref="BH148:BH153" si="17">IF(N148="zníž. prenesená",J148,0)</f>
        <v>0</v>
      </c>
      <c r="BI148" s="154">
        <f t="shared" ref="BI148:BI153" si="18">IF(N148="nulová",J148,0)</f>
        <v>0</v>
      </c>
      <c r="BJ148" s="13" t="s">
        <v>79</v>
      </c>
      <c r="BK148" s="154">
        <f t="shared" ref="BK148:BK153" si="19">ROUND(I148*H148,2)</f>
        <v>146.88</v>
      </c>
      <c r="BL148" s="13" t="s">
        <v>214</v>
      </c>
      <c r="BM148" s="153" t="s">
        <v>513</v>
      </c>
    </row>
    <row r="149" spans="2:65" s="1" customFormat="1" ht="16.5" customHeight="1">
      <c r="B149" s="142"/>
      <c r="C149" s="143">
        <v>11</v>
      </c>
      <c r="D149" s="143" t="s">
        <v>150</v>
      </c>
      <c r="E149" s="144" t="s">
        <v>514</v>
      </c>
      <c r="F149" s="145" t="s">
        <v>515</v>
      </c>
      <c r="G149" s="146" t="s">
        <v>400</v>
      </c>
      <c r="H149" s="147">
        <v>8</v>
      </c>
      <c r="I149" s="148">
        <v>3.63</v>
      </c>
      <c r="J149" s="148">
        <f t="shared" si="10"/>
        <v>29.04</v>
      </c>
      <c r="K149" s="149"/>
      <c r="L149" s="27"/>
      <c r="M149" s="150" t="s">
        <v>1</v>
      </c>
      <c r="N149" s="121" t="s">
        <v>34</v>
      </c>
      <c r="O149" s="151">
        <v>0.14000000000000001</v>
      </c>
      <c r="P149" s="151">
        <f t="shared" si="11"/>
        <v>1.1200000000000001</v>
      </c>
      <c r="Q149" s="151">
        <v>0</v>
      </c>
      <c r="R149" s="151">
        <f t="shared" si="12"/>
        <v>0</v>
      </c>
      <c r="S149" s="151">
        <v>0</v>
      </c>
      <c r="T149" s="152">
        <f t="shared" si="13"/>
        <v>0</v>
      </c>
      <c r="AR149" s="153" t="s">
        <v>214</v>
      </c>
      <c r="AT149" s="153" t="s">
        <v>150</v>
      </c>
      <c r="AU149" s="153" t="s">
        <v>79</v>
      </c>
      <c r="AY149" s="13" t="s">
        <v>148</v>
      </c>
      <c r="BE149" s="154">
        <f t="shared" si="14"/>
        <v>0</v>
      </c>
      <c r="BF149" s="154">
        <f t="shared" si="15"/>
        <v>29.04</v>
      </c>
      <c r="BG149" s="154">
        <f t="shared" si="16"/>
        <v>0</v>
      </c>
      <c r="BH149" s="154">
        <f t="shared" si="17"/>
        <v>0</v>
      </c>
      <c r="BI149" s="154">
        <f t="shared" si="18"/>
        <v>0</v>
      </c>
      <c r="BJ149" s="13" t="s">
        <v>79</v>
      </c>
      <c r="BK149" s="154">
        <f t="shared" si="19"/>
        <v>29.04</v>
      </c>
      <c r="BL149" s="13" t="s">
        <v>214</v>
      </c>
      <c r="BM149" s="153" t="s">
        <v>516</v>
      </c>
    </row>
    <row r="150" spans="2:65" s="1" customFormat="1" ht="24.15" customHeight="1">
      <c r="B150" s="142"/>
      <c r="C150" s="143">
        <v>12</v>
      </c>
      <c r="D150" s="143" t="s">
        <v>150</v>
      </c>
      <c r="E150" s="144" t="s">
        <v>517</v>
      </c>
      <c r="F150" s="145" t="s">
        <v>518</v>
      </c>
      <c r="G150" s="146" t="s">
        <v>162</v>
      </c>
      <c r="H150" s="147">
        <v>30.6</v>
      </c>
      <c r="I150" s="148">
        <v>6.32</v>
      </c>
      <c r="J150" s="148">
        <f t="shared" si="10"/>
        <v>193.39</v>
      </c>
      <c r="K150" s="149"/>
      <c r="L150" s="27"/>
      <c r="M150" s="150" t="s">
        <v>1</v>
      </c>
      <c r="N150" s="121" t="s">
        <v>34</v>
      </c>
      <c r="O150" s="151">
        <v>0.309</v>
      </c>
      <c r="P150" s="151">
        <f t="shared" si="11"/>
        <v>9.4554000000000009</v>
      </c>
      <c r="Q150" s="151">
        <v>0</v>
      </c>
      <c r="R150" s="151">
        <f t="shared" si="12"/>
        <v>0</v>
      </c>
      <c r="S150" s="151">
        <v>0</v>
      </c>
      <c r="T150" s="152">
        <f t="shared" si="13"/>
        <v>0</v>
      </c>
      <c r="AR150" s="153" t="s">
        <v>214</v>
      </c>
      <c r="AT150" s="153" t="s">
        <v>150</v>
      </c>
      <c r="AU150" s="153" t="s">
        <v>79</v>
      </c>
      <c r="AY150" s="13" t="s">
        <v>148</v>
      </c>
      <c r="BE150" s="154">
        <f t="shared" si="14"/>
        <v>0</v>
      </c>
      <c r="BF150" s="154">
        <f t="shared" si="15"/>
        <v>193.39</v>
      </c>
      <c r="BG150" s="154">
        <f t="shared" si="16"/>
        <v>0</v>
      </c>
      <c r="BH150" s="154">
        <f t="shared" si="17"/>
        <v>0</v>
      </c>
      <c r="BI150" s="154">
        <f t="shared" si="18"/>
        <v>0</v>
      </c>
      <c r="BJ150" s="13" t="s">
        <v>79</v>
      </c>
      <c r="BK150" s="154">
        <f t="shared" si="19"/>
        <v>193.39</v>
      </c>
      <c r="BL150" s="13" t="s">
        <v>214</v>
      </c>
      <c r="BM150" s="153" t="s">
        <v>519</v>
      </c>
    </row>
    <row r="151" spans="2:65" s="1" customFormat="1" ht="16.5" customHeight="1">
      <c r="B151" s="142"/>
      <c r="C151" s="159">
        <v>13</v>
      </c>
      <c r="D151" s="159" t="s">
        <v>291</v>
      </c>
      <c r="E151" s="160" t="s">
        <v>520</v>
      </c>
      <c r="F151" s="161" t="s">
        <v>521</v>
      </c>
      <c r="G151" s="162" t="s">
        <v>166</v>
      </c>
      <c r="H151" s="163">
        <v>0.74399999999999999</v>
      </c>
      <c r="I151" s="164">
        <v>1380</v>
      </c>
      <c r="J151" s="164">
        <f t="shared" si="10"/>
        <v>1026.72</v>
      </c>
      <c r="K151" s="165"/>
      <c r="L151" s="166"/>
      <c r="M151" s="167" t="s">
        <v>1</v>
      </c>
      <c r="N151" s="168" t="s">
        <v>34</v>
      </c>
      <c r="O151" s="151">
        <v>0</v>
      </c>
      <c r="P151" s="151">
        <f t="shared" si="11"/>
        <v>0</v>
      </c>
      <c r="Q151" s="151">
        <v>0.55000000000000004</v>
      </c>
      <c r="R151" s="151">
        <f t="shared" si="12"/>
        <v>0.40920000000000001</v>
      </c>
      <c r="S151" s="151">
        <v>0</v>
      </c>
      <c r="T151" s="152">
        <f t="shared" si="13"/>
        <v>0</v>
      </c>
      <c r="AR151" s="153" t="s">
        <v>331</v>
      </c>
      <c r="AT151" s="153" t="s">
        <v>291</v>
      </c>
      <c r="AU151" s="153" t="s">
        <v>79</v>
      </c>
      <c r="AY151" s="13" t="s">
        <v>148</v>
      </c>
      <c r="BE151" s="154">
        <f t="shared" si="14"/>
        <v>0</v>
      </c>
      <c r="BF151" s="154">
        <f t="shared" si="15"/>
        <v>1026.72</v>
      </c>
      <c r="BG151" s="154">
        <f t="shared" si="16"/>
        <v>0</v>
      </c>
      <c r="BH151" s="154">
        <f t="shared" si="17"/>
        <v>0</v>
      </c>
      <c r="BI151" s="154">
        <f t="shared" si="18"/>
        <v>0</v>
      </c>
      <c r="BJ151" s="13" t="s">
        <v>79</v>
      </c>
      <c r="BK151" s="154">
        <f t="shared" si="19"/>
        <v>1026.72</v>
      </c>
      <c r="BL151" s="13" t="s">
        <v>214</v>
      </c>
      <c r="BM151" s="153" t="s">
        <v>522</v>
      </c>
    </row>
    <row r="152" spans="2:65" s="1" customFormat="1" ht="24.15" customHeight="1">
      <c r="B152" s="142"/>
      <c r="C152" s="143">
        <v>14</v>
      </c>
      <c r="D152" s="143" t="s">
        <v>150</v>
      </c>
      <c r="E152" s="144" t="s">
        <v>523</v>
      </c>
      <c r="F152" s="145" t="s">
        <v>524</v>
      </c>
      <c r="G152" s="146" t="s">
        <v>166</v>
      </c>
      <c r="H152" s="147">
        <v>0.68899999999999995</v>
      </c>
      <c r="I152" s="148">
        <v>27.9</v>
      </c>
      <c r="J152" s="148">
        <f t="shared" si="10"/>
        <v>19.22</v>
      </c>
      <c r="K152" s="149"/>
      <c r="L152" s="27"/>
      <c r="M152" s="150" t="s">
        <v>1</v>
      </c>
      <c r="N152" s="121" t="s">
        <v>34</v>
      </c>
      <c r="O152" s="151">
        <v>1E-3</v>
      </c>
      <c r="P152" s="151">
        <f t="shared" si="11"/>
        <v>6.8899999999999994E-4</v>
      </c>
      <c r="Q152" s="151">
        <v>2.5899999999999999E-3</v>
      </c>
      <c r="R152" s="151">
        <f t="shared" si="12"/>
        <v>1.7845099999999998E-3</v>
      </c>
      <c r="S152" s="151">
        <v>0</v>
      </c>
      <c r="T152" s="152">
        <f t="shared" si="13"/>
        <v>0</v>
      </c>
      <c r="AR152" s="153" t="s">
        <v>214</v>
      </c>
      <c r="AT152" s="153" t="s">
        <v>150</v>
      </c>
      <c r="AU152" s="153" t="s">
        <v>79</v>
      </c>
      <c r="AY152" s="13" t="s">
        <v>148</v>
      </c>
      <c r="BE152" s="154">
        <f t="shared" si="14"/>
        <v>0</v>
      </c>
      <c r="BF152" s="154">
        <f t="shared" si="15"/>
        <v>19.22</v>
      </c>
      <c r="BG152" s="154">
        <f t="shared" si="16"/>
        <v>0</v>
      </c>
      <c r="BH152" s="154">
        <f t="shared" si="17"/>
        <v>0</v>
      </c>
      <c r="BI152" s="154">
        <f t="shared" si="18"/>
        <v>0</v>
      </c>
      <c r="BJ152" s="13" t="s">
        <v>79</v>
      </c>
      <c r="BK152" s="154">
        <f t="shared" si="19"/>
        <v>19.22</v>
      </c>
      <c r="BL152" s="13" t="s">
        <v>214</v>
      </c>
      <c r="BM152" s="153" t="s">
        <v>525</v>
      </c>
    </row>
    <row r="153" spans="2:65" s="1" customFormat="1" ht="24.15" customHeight="1">
      <c r="B153" s="142"/>
      <c r="C153" s="143">
        <v>15</v>
      </c>
      <c r="D153" s="143" t="s">
        <v>150</v>
      </c>
      <c r="E153" s="144" t="s">
        <v>526</v>
      </c>
      <c r="F153" s="145" t="s">
        <v>527</v>
      </c>
      <c r="G153" s="146" t="s">
        <v>350</v>
      </c>
      <c r="H153" s="147">
        <v>14.153</v>
      </c>
      <c r="I153" s="148">
        <v>4.5</v>
      </c>
      <c r="J153" s="148">
        <f t="shared" si="10"/>
        <v>63.69</v>
      </c>
      <c r="K153" s="149"/>
      <c r="L153" s="27"/>
      <c r="M153" s="150" t="s">
        <v>1</v>
      </c>
      <c r="N153" s="121" t="s">
        <v>34</v>
      </c>
      <c r="O153" s="151">
        <v>0</v>
      </c>
      <c r="P153" s="151">
        <f t="shared" si="11"/>
        <v>0</v>
      </c>
      <c r="Q153" s="151">
        <v>0</v>
      </c>
      <c r="R153" s="151">
        <f t="shared" si="12"/>
        <v>0</v>
      </c>
      <c r="S153" s="151">
        <v>0</v>
      </c>
      <c r="T153" s="152">
        <f t="shared" si="13"/>
        <v>0</v>
      </c>
      <c r="AR153" s="153" t="s">
        <v>214</v>
      </c>
      <c r="AT153" s="153" t="s">
        <v>150</v>
      </c>
      <c r="AU153" s="153" t="s">
        <v>79</v>
      </c>
      <c r="AY153" s="13" t="s">
        <v>148</v>
      </c>
      <c r="BE153" s="154">
        <f t="shared" si="14"/>
        <v>0</v>
      </c>
      <c r="BF153" s="154">
        <f t="shared" si="15"/>
        <v>63.69</v>
      </c>
      <c r="BG153" s="154">
        <f t="shared" si="16"/>
        <v>0</v>
      </c>
      <c r="BH153" s="154">
        <f t="shared" si="17"/>
        <v>0</v>
      </c>
      <c r="BI153" s="154">
        <f t="shared" si="18"/>
        <v>0</v>
      </c>
      <c r="BJ153" s="13" t="s">
        <v>79</v>
      </c>
      <c r="BK153" s="154">
        <f t="shared" si="19"/>
        <v>63.69</v>
      </c>
      <c r="BL153" s="13" t="s">
        <v>214</v>
      </c>
      <c r="BM153" s="153" t="s">
        <v>528</v>
      </c>
    </row>
    <row r="154" spans="2:65" s="11" customFormat="1" ht="22.95" customHeight="1">
      <c r="B154" s="131"/>
      <c r="D154" s="132" t="s">
        <v>67</v>
      </c>
      <c r="E154" s="140" t="s">
        <v>410</v>
      </c>
      <c r="F154" s="140" t="s">
        <v>411</v>
      </c>
      <c r="J154" s="141">
        <f>BK154</f>
        <v>620.54</v>
      </c>
      <c r="L154" s="131"/>
      <c r="M154" s="135"/>
      <c r="P154" s="136">
        <f>SUM(P155:P156)</f>
        <v>17.324999999999999</v>
      </c>
      <c r="R154" s="136">
        <f>SUM(R155:R156)</f>
        <v>4.2500000000000003E-3</v>
      </c>
      <c r="T154" s="137">
        <f>SUM(T155:T156)</f>
        <v>0</v>
      </c>
      <c r="AR154" s="132" t="s">
        <v>79</v>
      </c>
      <c r="AT154" s="138" t="s">
        <v>67</v>
      </c>
      <c r="AU154" s="138" t="s">
        <v>74</v>
      </c>
      <c r="AY154" s="132" t="s">
        <v>148</v>
      </c>
      <c r="BK154" s="139">
        <f>SUM(BK155:BK156)</f>
        <v>620.54</v>
      </c>
    </row>
    <row r="155" spans="2:65" s="1" customFormat="1" ht="37.950000000000003" customHeight="1">
      <c r="B155" s="142"/>
      <c r="C155" s="143">
        <v>16</v>
      </c>
      <c r="D155" s="143" t="s">
        <v>150</v>
      </c>
      <c r="E155" s="144" t="s">
        <v>529</v>
      </c>
      <c r="F155" s="145" t="s">
        <v>530</v>
      </c>
      <c r="G155" s="146" t="s">
        <v>162</v>
      </c>
      <c r="H155" s="147">
        <v>25</v>
      </c>
      <c r="I155" s="148">
        <v>24.6</v>
      </c>
      <c r="J155" s="148">
        <f>ROUND(I155*H155,2)</f>
        <v>615</v>
      </c>
      <c r="K155" s="149"/>
      <c r="L155" s="27"/>
      <c r="M155" s="150" t="s">
        <v>1</v>
      </c>
      <c r="N155" s="121" t="s">
        <v>34</v>
      </c>
      <c r="O155" s="151">
        <v>0.69299999999999995</v>
      </c>
      <c r="P155" s="151">
        <f>O155*H155</f>
        <v>17.324999999999999</v>
      </c>
      <c r="Q155" s="151">
        <v>1.7000000000000001E-4</v>
      </c>
      <c r="R155" s="151">
        <f>Q155*H155</f>
        <v>4.2500000000000003E-3</v>
      </c>
      <c r="S155" s="151">
        <v>0</v>
      </c>
      <c r="T155" s="152">
        <f>S155*H155</f>
        <v>0</v>
      </c>
      <c r="AR155" s="153" t="s">
        <v>214</v>
      </c>
      <c r="AT155" s="153" t="s">
        <v>150</v>
      </c>
      <c r="AU155" s="153" t="s">
        <v>79</v>
      </c>
      <c r="AY155" s="13" t="s">
        <v>148</v>
      </c>
      <c r="BE155" s="154">
        <f>IF(N155="základná",J155,0)</f>
        <v>0</v>
      </c>
      <c r="BF155" s="154">
        <f>IF(N155="znížená",J155,0)</f>
        <v>615</v>
      </c>
      <c r="BG155" s="154">
        <f>IF(N155="zákl. prenesená",J155,0)</f>
        <v>0</v>
      </c>
      <c r="BH155" s="154">
        <f>IF(N155="zníž. prenesená",J155,0)</f>
        <v>0</v>
      </c>
      <c r="BI155" s="154">
        <f>IF(N155="nulová",J155,0)</f>
        <v>0</v>
      </c>
      <c r="BJ155" s="13" t="s">
        <v>79</v>
      </c>
      <c r="BK155" s="154">
        <f>ROUND(I155*H155,2)</f>
        <v>615</v>
      </c>
      <c r="BL155" s="13" t="s">
        <v>214</v>
      </c>
      <c r="BM155" s="153" t="s">
        <v>531</v>
      </c>
    </row>
    <row r="156" spans="2:65" s="1" customFormat="1" ht="24.15" customHeight="1">
      <c r="B156" s="142"/>
      <c r="C156" s="143">
        <v>17</v>
      </c>
      <c r="D156" s="143" t="s">
        <v>150</v>
      </c>
      <c r="E156" s="144" t="s">
        <v>449</v>
      </c>
      <c r="F156" s="145" t="s">
        <v>450</v>
      </c>
      <c r="G156" s="146" t="s">
        <v>350</v>
      </c>
      <c r="H156" s="147">
        <v>6.15</v>
      </c>
      <c r="I156" s="148">
        <v>0.9</v>
      </c>
      <c r="J156" s="148">
        <f>ROUND(I156*H156,2)</f>
        <v>5.54</v>
      </c>
      <c r="K156" s="149"/>
      <c r="L156" s="27"/>
      <c r="M156" s="150" t="s">
        <v>1</v>
      </c>
      <c r="N156" s="121" t="s">
        <v>34</v>
      </c>
      <c r="O156" s="151">
        <v>0</v>
      </c>
      <c r="P156" s="151">
        <f>O156*H156</f>
        <v>0</v>
      </c>
      <c r="Q156" s="151">
        <v>0</v>
      </c>
      <c r="R156" s="151">
        <f>Q156*H156</f>
        <v>0</v>
      </c>
      <c r="S156" s="151">
        <v>0</v>
      </c>
      <c r="T156" s="152">
        <f>S156*H156</f>
        <v>0</v>
      </c>
      <c r="AR156" s="153" t="s">
        <v>214</v>
      </c>
      <c r="AT156" s="153" t="s">
        <v>150</v>
      </c>
      <c r="AU156" s="153" t="s">
        <v>79</v>
      </c>
      <c r="AY156" s="13" t="s">
        <v>148</v>
      </c>
      <c r="BE156" s="154">
        <f>IF(N156="základná",J156,0)</f>
        <v>0</v>
      </c>
      <c r="BF156" s="154">
        <f>IF(N156="znížená",J156,0)</f>
        <v>5.54</v>
      </c>
      <c r="BG156" s="154">
        <f>IF(N156="zákl. prenesená",J156,0)</f>
        <v>0</v>
      </c>
      <c r="BH156" s="154">
        <f>IF(N156="zníž. prenesená",J156,0)</f>
        <v>0</v>
      </c>
      <c r="BI156" s="154">
        <f>IF(N156="nulová",J156,0)</f>
        <v>0</v>
      </c>
      <c r="BJ156" s="13" t="s">
        <v>79</v>
      </c>
      <c r="BK156" s="154">
        <f>ROUND(I156*H156,2)</f>
        <v>5.54</v>
      </c>
      <c r="BL156" s="13" t="s">
        <v>214</v>
      </c>
      <c r="BM156" s="153" t="s">
        <v>532</v>
      </c>
    </row>
    <row r="157" spans="2:65" s="11" customFormat="1" ht="22.95" customHeight="1">
      <c r="B157" s="131"/>
      <c r="D157" s="132" t="s">
        <v>67</v>
      </c>
      <c r="E157" s="140" t="s">
        <v>533</v>
      </c>
      <c r="F157" s="140" t="s">
        <v>534</v>
      </c>
      <c r="J157" s="141">
        <f>BK157</f>
        <v>134.56</v>
      </c>
      <c r="L157" s="131"/>
      <c r="M157" s="135"/>
      <c r="P157" s="136">
        <f>SUM(P158:P159)</f>
        <v>2.5811100000000002</v>
      </c>
      <c r="R157" s="136">
        <f>SUM(R158:R159)</f>
        <v>1.8972000000000001E-3</v>
      </c>
      <c r="T157" s="137">
        <f>SUM(T158:T159)</f>
        <v>0</v>
      </c>
      <c r="AR157" s="132" t="s">
        <v>79</v>
      </c>
      <c r="AT157" s="138" t="s">
        <v>67</v>
      </c>
      <c r="AU157" s="138" t="s">
        <v>74</v>
      </c>
      <c r="AY157" s="132" t="s">
        <v>148</v>
      </c>
      <c r="BK157" s="139">
        <f>SUM(BK158:BK159)</f>
        <v>134.56</v>
      </c>
    </row>
    <row r="158" spans="2:65" s="1" customFormat="1" ht="16.5" customHeight="1">
      <c r="B158" s="142"/>
      <c r="C158" s="143">
        <v>18</v>
      </c>
      <c r="D158" s="143" t="s">
        <v>150</v>
      </c>
      <c r="E158" s="144" t="s">
        <v>535</v>
      </c>
      <c r="F158" s="145" t="s">
        <v>536</v>
      </c>
      <c r="G158" s="146" t="s">
        <v>153</v>
      </c>
      <c r="H158" s="147">
        <v>7.65</v>
      </c>
      <c r="I158" s="148">
        <v>4.8499999999999996</v>
      </c>
      <c r="J158" s="148">
        <f>ROUND(I158*H158,2)</f>
        <v>37.1</v>
      </c>
      <c r="K158" s="149"/>
      <c r="L158" s="27"/>
      <c r="M158" s="150" t="s">
        <v>1</v>
      </c>
      <c r="N158" s="121" t="s">
        <v>34</v>
      </c>
      <c r="O158" s="151">
        <v>8.4000000000000005E-2</v>
      </c>
      <c r="P158" s="151">
        <f>O158*H158</f>
        <v>0.64260000000000006</v>
      </c>
      <c r="Q158" s="151">
        <v>2.2000000000000001E-4</v>
      </c>
      <c r="R158" s="151">
        <f>Q158*H158</f>
        <v>1.683E-3</v>
      </c>
      <c r="S158" s="151">
        <v>0</v>
      </c>
      <c r="T158" s="152">
        <f>S158*H158</f>
        <v>0</v>
      </c>
      <c r="AR158" s="153" t="s">
        <v>214</v>
      </c>
      <c r="AT158" s="153" t="s">
        <v>150</v>
      </c>
      <c r="AU158" s="153" t="s">
        <v>79</v>
      </c>
      <c r="AY158" s="13" t="s">
        <v>148</v>
      </c>
      <c r="BE158" s="154">
        <f>IF(N158="základná",J158,0)</f>
        <v>0</v>
      </c>
      <c r="BF158" s="154">
        <f>IF(N158="znížená",J158,0)</f>
        <v>37.1</v>
      </c>
      <c r="BG158" s="154">
        <f>IF(N158="zákl. prenesená",J158,0)</f>
        <v>0</v>
      </c>
      <c r="BH158" s="154">
        <f>IF(N158="zníž. prenesená",J158,0)</f>
        <v>0</v>
      </c>
      <c r="BI158" s="154">
        <f>IF(N158="nulová",J158,0)</f>
        <v>0</v>
      </c>
      <c r="BJ158" s="13" t="s">
        <v>79</v>
      </c>
      <c r="BK158" s="154">
        <f>ROUND(I158*H158,2)</f>
        <v>37.1</v>
      </c>
      <c r="BL158" s="13" t="s">
        <v>214</v>
      </c>
      <c r="BM158" s="153" t="s">
        <v>537</v>
      </c>
    </row>
    <row r="159" spans="2:65" s="1" customFormat="1" ht="24.15" customHeight="1">
      <c r="B159" s="142"/>
      <c r="C159" s="143">
        <v>19</v>
      </c>
      <c r="D159" s="143" t="s">
        <v>150</v>
      </c>
      <c r="E159" s="144" t="s">
        <v>538</v>
      </c>
      <c r="F159" s="145" t="s">
        <v>539</v>
      </c>
      <c r="G159" s="146" t="s">
        <v>153</v>
      </c>
      <c r="H159" s="147">
        <v>10.71</v>
      </c>
      <c r="I159" s="148">
        <v>9.1</v>
      </c>
      <c r="J159" s="148">
        <f>ROUND(I159*H159,2)</f>
        <v>97.46</v>
      </c>
      <c r="K159" s="149"/>
      <c r="L159" s="27"/>
      <c r="M159" s="155" t="s">
        <v>1</v>
      </c>
      <c r="N159" s="156" t="s">
        <v>34</v>
      </c>
      <c r="O159" s="157">
        <v>0.18099999999999999</v>
      </c>
      <c r="P159" s="157">
        <f>O159*H159</f>
        <v>1.9385100000000002</v>
      </c>
      <c r="Q159" s="157">
        <v>2.0000000000000002E-5</v>
      </c>
      <c r="R159" s="157">
        <f>Q159*H159</f>
        <v>2.1420000000000003E-4</v>
      </c>
      <c r="S159" s="157">
        <v>0</v>
      </c>
      <c r="T159" s="158">
        <f>S159*H159</f>
        <v>0</v>
      </c>
      <c r="AR159" s="153" t="s">
        <v>214</v>
      </c>
      <c r="AT159" s="153" t="s">
        <v>150</v>
      </c>
      <c r="AU159" s="153" t="s">
        <v>79</v>
      </c>
      <c r="AY159" s="13" t="s">
        <v>148</v>
      </c>
      <c r="BE159" s="154">
        <f>IF(N159="základná",J159,0)</f>
        <v>0</v>
      </c>
      <c r="BF159" s="154">
        <f>IF(N159="znížená",J159,0)</f>
        <v>97.46</v>
      </c>
      <c r="BG159" s="154">
        <f>IF(N159="zákl. prenesená",J159,0)</f>
        <v>0</v>
      </c>
      <c r="BH159" s="154">
        <f>IF(N159="zníž. prenesená",J159,0)</f>
        <v>0</v>
      </c>
      <c r="BI159" s="154">
        <f>IF(N159="nulová",J159,0)</f>
        <v>0</v>
      </c>
      <c r="BJ159" s="13" t="s">
        <v>79</v>
      </c>
      <c r="BK159" s="154">
        <f>ROUND(I159*H159,2)</f>
        <v>97.46</v>
      </c>
      <c r="BL159" s="13" t="s">
        <v>214</v>
      </c>
      <c r="BM159" s="153" t="s">
        <v>540</v>
      </c>
    </row>
    <row r="160" spans="2:65" s="1" customFormat="1" ht="6.9" customHeight="1">
      <c r="B160" s="42"/>
      <c r="C160" s="43"/>
      <c r="D160" s="43"/>
      <c r="E160" s="43"/>
      <c r="F160" s="43"/>
      <c r="G160" s="43"/>
      <c r="H160" s="43"/>
      <c r="I160" s="43"/>
      <c r="J160" s="43"/>
      <c r="K160" s="43"/>
      <c r="L160" s="27"/>
    </row>
  </sheetData>
  <autoFilter ref="C131:K159" xr:uid="{00000000-0009-0000-0000-000003000000}"/>
  <mergeCells count="12">
    <mergeCell ref="E124:H124"/>
    <mergeCell ref="L2:V2"/>
    <mergeCell ref="E85:H85"/>
    <mergeCell ref="E87:H87"/>
    <mergeCell ref="E89:H89"/>
    <mergeCell ref="E120:H120"/>
    <mergeCell ref="E122:H12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97"/>
  <sheetViews>
    <sheetView showGridLines="0" topLeftCell="A114" workbookViewId="0">
      <selection activeCell="E126" sqref="E126:H126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85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84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119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">
        <v>1</v>
      </c>
      <c r="L16" s="27"/>
    </row>
    <row r="17" spans="2:12" s="1" customFormat="1" ht="18" customHeight="1">
      <c r="B17" s="27"/>
      <c r="E17" s="20" t="s">
        <v>120</v>
      </c>
      <c r="I17" s="22" t="s">
        <v>20</v>
      </c>
      <c r="J17" s="20" t="s">
        <v>1</v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">
        <v>1</v>
      </c>
      <c r="L22" s="27"/>
    </row>
    <row r="23" spans="2:12" s="1" customFormat="1" ht="18" customHeight="1">
      <c r="B23" s="27"/>
      <c r="E23" s="20" t="s">
        <v>121</v>
      </c>
      <c r="I23" s="22" t="s">
        <v>20</v>
      </c>
      <c r="J23" s="20" t="s">
        <v>1</v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">
        <v>1</v>
      </c>
      <c r="L25" s="27"/>
    </row>
    <row r="26" spans="2:12" s="1" customFormat="1" ht="18" customHeight="1">
      <c r="B26" s="27"/>
      <c r="E26" s="20" t="s">
        <v>122</v>
      </c>
      <c r="I26" s="22" t="s">
        <v>20</v>
      </c>
      <c r="J26" s="20" t="s">
        <v>1</v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18123.309999999998</v>
      </c>
      <c r="L32" s="27"/>
    </row>
    <row r="33" spans="2:12" s="1" customFormat="1" ht="14.4" customHeight="1">
      <c r="B33" s="27"/>
      <c r="D33" s="25" t="s">
        <v>124</v>
      </c>
      <c r="J33" s="26">
        <f>J113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18123.310000000001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ROUND((SUM(BE113:BE114) + SUM(BE136:BE196)),  2)</f>
        <v>0</v>
      </c>
      <c r="G37" s="99"/>
      <c r="H37" s="99"/>
      <c r="I37" s="100">
        <v>0.2</v>
      </c>
      <c r="J37" s="98">
        <f>ROUND(((SUM(BE113:BE114) + SUM(BE136:BE196))*I37),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ROUND((SUM(BF113:BF114) + SUM(BF136:BF196)),  2)</f>
        <v>18123.310000000001</v>
      </c>
      <c r="I38" s="101">
        <v>0.2</v>
      </c>
      <c r="J38" s="84">
        <f>ROUND(((SUM(BF113:BF114) + SUM(BF136:BF196))*I38),  2)</f>
        <v>3624.66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ROUND((SUM(BG113:BG114) + SUM(BG136:BG196)),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ROUND((SUM(BH113:BH114) + SUM(BH136:BH196)),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ROUND((SUM(BI113:BI114) + SUM(BI136:BI196)),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21747.97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84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>Bratislava-Rača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25.65" customHeight="1">
      <c r="B93" s="27"/>
      <c r="C93" s="22" t="s">
        <v>18</v>
      </c>
      <c r="F93" s="20" t="str">
        <f>E17</f>
        <v>Mestská časť Bratislava-Rača</v>
      </c>
      <c r="I93" s="22" t="s">
        <v>22</v>
      </c>
      <c r="J93" s="23" t="str">
        <f>E23</f>
        <v>STECHO construction, s.r.o.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>Rosoft,s.r.o.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J136</f>
        <v>18123.309999999998</v>
      </c>
      <c r="L98" s="27"/>
      <c r="AU98" s="13" t="s">
        <v>129</v>
      </c>
    </row>
    <row r="99" spans="2:47" s="8" customFormat="1" ht="24.9" customHeight="1">
      <c r="B99" s="112"/>
      <c r="D99" s="113" t="s">
        <v>130</v>
      </c>
      <c r="E99" s="114"/>
      <c r="F99" s="114"/>
      <c r="G99" s="114"/>
      <c r="H99" s="114"/>
      <c r="I99" s="114"/>
      <c r="J99" s="115">
        <f>J137</f>
        <v>5161.9799999999996</v>
      </c>
      <c r="L99" s="112"/>
    </row>
    <row r="100" spans="2:47" s="9" customFormat="1" ht="19.95" customHeight="1">
      <c r="B100" s="116"/>
      <c r="D100" s="117" t="s">
        <v>131</v>
      </c>
      <c r="E100" s="118"/>
      <c r="F100" s="118"/>
      <c r="G100" s="118"/>
      <c r="H100" s="118"/>
      <c r="I100" s="118"/>
      <c r="J100" s="119">
        <f>J138</f>
        <v>280.76</v>
      </c>
      <c r="L100" s="116"/>
    </row>
    <row r="101" spans="2:47" s="9" customFormat="1" ht="19.95" customHeight="1">
      <c r="B101" s="116"/>
      <c r="D101" s="117" t="s">
        <v>221</v>
      </c>
      <c r="E101" s="118"/>
      <c r="F101" s="118"/>
      <c r="G101" s="118"/>
      <c r="H101" s="118"/>
      <c r="I101" s="118"/>
      <c r="J101" s="119">
        <f>J146</f>
        <v>1628.66</v>
      </c>
      <c r="L101" s="116"/>
    </row>
    <row r="102" spans="2:47" s="9" customFormat="1" ht="19.95" customHeight="1">
      <c r="B102" s="116"/>
      <c r="D102" s="117" t="s">
        <v>222</v>
      </c>
      <c r="E102" s="118"/>
      <c r="F102" s="118"/>
      <c r="G102" s="118"/>
      <c r="H102" s="118"/>
      <c r="I102" s="118"/>
      <c r="J102" s="119">
        <f>J158</f>
        <v>745.65</v>
      </c>
      <c r="L102" s="116"/>
    </row>
    <row r="103" spans="2:47" s="9" customFormat="1" ht="19.95" customHeight="1">
      <c r="B103" s="116"/>
      <c r="D103" s="117" t="s">
        <v>541</v>
      </c>
      <c r="E103" s="118"/>
      <c r="F103" s="118"/>
      <c r="G103" s="118"/>
      <c r="H103" s="118"/>
      <c r="I103" s="118"/>
      <c r="J103" s="119">
        <f>J161</f>
        <v>950.52</v>
      </c>
      <c r="L103" s="116"/>
    </row>
    <row r="104" spans="2:47" s="9" customFormat="1" ht="19.95" customHeight="1">
      <c r="B104" s="116"/>
      <c r="D104" s="117" t="s">
        <v>223</v>
      </c>
      <c r="E104" s="118"/>
      <c r="F104" s="118"/>
      <c r="G104" s="118"/>
      <c r="H104" s="118"/>
      <c r="I104" s="118"/>
      <c r="J104" s="119">
        <f>J166</f>
        <v>661.57</v>
      </c>
      <c r="L104" s="116"/>
    </row>
    <row r="105" spans="2:47" s="9" customFormat="1" ht="19.95" customHeight="1">
      <c r="B105" s="116"/>
      <c r="D105" s="117" t="s">
        <v>225</v>
      </c>
      <c r="E105" s="118"/>
      <c r="F105" s="118"/>
      <c r="G105" s="118"/>
      <c r="H105" s="118"/>
      <c r="I105" s="118"/>
      <c r="J105" s="119">
        <f>J169</f>
        <v>894.82</v>
      </c>
      <c r="L105" s="116"/>
    </row>
    <row r="106" spans="2:47" s="8" customFormat="1" ht="24.9" customHeight="1">
      <c r="B106" s="112"/>
      <c r="D106" s="113" t="s">
        <v>226</v>
      </c>
      <c r="E106" s="114"/>
      <c r="F106" s="114"/>
      <c r="G106" s="114"/>
      <c r="H106" s="114"/>
      <c r="I106" s="114"/>
      <c r="J106" s="115">
        <f>J171</f>
        <v>12961.33</v>
      </c>
      <c r="L106" s="112"/>
    </row>
    <row r="107" spans="2:47" s="9" customFormat="1" ht="19.95" customHeight="1">
      <c r="B107" s="116"/>
      <c r="D107" s="117" t="s">
        <v>227</v>
      </c>
      <c r="E107" s="118"/>
      <c r="F107" s="118"/>
      <c r="G107" s="118"/>
      <c r="H107" s="118"/>
      <c r="I107" s="118"/>
      <c r="J107" s="119">
        <f>J172</f>
        <v>503.58999999999992</v>
      </c>
      <c r="L107" s="116"/>
    </row>
    <row r="108" spans="2:47" s="9" customFormat="1" ht="19.95" customHeight="1">
      <c r="B108" s="116"/>
      <c r="D108" s="117" t="s">
        <v>230</v>
      </c>
      <c r="E108" s="118"/>
      <c r="F108" s="118"/>
      <c r="G108" s="118"/>
      <c r="H108" s="118"/>
      <c r="I108" s="118"/>
      <c r="J108" s="119">
        <f>J184</f>
        <v>8788.07</v>
      </c>
      <c r="L108" s="116"/>
    </row>
    <row r="109" spans="2:47" s="9" customFormat="1" ht="19.95" customHeight="1">
      <c r="B109" s="116"/>
      <c r="D109" s="117" t="s">
        <v>231</v>
      </c>
      <c r="E109" s="118"/>
      <c r="F109" s="118"/>
      <c r="G109" s="118"/>
      <c r="H109" s="118"/>
      <c r="I109" s="118"/>
      <c r="J109" s="119">
        <f>J187</f>
        <v>915.16</v>
      </c>
      <c r="L109" s="116"/>
    </row>
    <row r="110" spans="2:47" s="9" customFormat="1" ht="19.95" customHeight="1">
      <c r="B110" s="116"/>
      <c r="D110" s="117" t="s">
        <v>542</v>
      </c>
      <c r="E110" s="118"/>
      <c r="F110" s="118"/>
      <c r="G110" s="118"/>
      <c r="H110" s="118"/>
      <c r="I110" s="118"/>
      <c r="J110" s="119">
        <f>J191</f>
        <v>2754.5099999999998</v>
      </c>
      <c r="L110" s="116"/>
    </row>
    <row r="111" spans="2:47" s="1" customFormat="1" ht="21.75" customHeight="1">
      <c r="B111" s="27"/>
      <c r="L111" s="27"/>
    </row>
    <row r="112" spans="2:47" s="1" customFormat="1" ht="6.9" customHeight="1">
      <c r="B112" s="27"/>
      <c r="L112" s="27"/>
    </row>
    <row r="113" spans="2:14" s="1" customFormat="1" ht="29.25" customHeight="1">
      <c r="B113" s="27"/>
      <c r="C113" s="111" t="s">
        <v>133</v>
      </c>
      <c r="J113" s="120">
        <v>0</v>
      </c>
      <c r="L113" s="27"/>
      <c r="N113" s="121" t="s">
        <v>32</v>
      </c>
    </row>
    <row r="114" spans="2:14" s="1" customFormat="1" ht="18" customHeight="1">
      <c r="B114" s="27"/>
      <c r="L114" s="27"/>
    </row>
    <row r="115" spans="2:14" s="1" customFormat="1" ht="29.25" customHeight="1">
      <c r="B115" s="27"/>
      <c r="C115" s="92" t="s">
        <v>115</v>
      </c>
      <c r="D115" s="93"/>
      <c r="E115" s="93"/>
      <c r="F115" s="93"/>
      <c r="G115" s="93"/>
      <c r="H115" s="93"/>
      <c r="I115" s="93"/>
      <c r="J115" s="94">
        <f>ROUND(J98+J113,2)</f>
        <v>18123.310000000001</v>
      </c>
      <c r="K115" s="93"/>
      <c r="L115" s="27"/>
    </row>
    <row r="116" spans="2:14" s="1" customFormat="1" ht="6.9" customHeight="1">
      <c r="B116" s="42"/>
      <c r="C116" s="43"/>
      <c r="D116" s="43"/>
      <c r="E116" s="43"/>
      <c r="F116" s="43"/>
      <c r="G116" s="43"/>
      <c r="H116" s="43"/>
      <c r="I116" s="43"/>
      <c r="J116" s="43"/>
      <c r="K116" s="43"/>
      <c r="L116" s="27"/>
    </row>
    <row r="120" spans="2:14" s="1" customFormat="1" ht="6.9" customHeight="1">
      <c r="B120" s="44"/>
      <c r="C120" s="45"/>
      <c r="D120" s="45"/>
      <c r="E120" s="45"/>
      <c r="F120" s="45"/>
      <c r="G120" s="45"/>
      <c r="H120" s="45"/>
      <c r="I120" s="45"/>
      <c r="J120" s="45"/>
      <c r="K120" s="45"/>
      <c r="L120" s="27"/>
    </row>
    <row r="121" spans="2:14" s="1" customFormat="1" ht="24.9" customHeight="1">
      <c r="B121" s="27"/>
      <c r="C121" s="17" t="s">
        <v>134</v>
      </c>
      <c r="L121" s="27"/>
    </row>
    <row r="122" spans="2:14" s="1" customFormat="1" ht="6.9" customHeight="1">
      <c r="B122" s="27"/>
      <c r="L122" s="27"/>
    </row>
    <row r="123" spans="2:14" s="1" customFormat="1" ht="12" customHeight="1">
      <c r="B123" s="27"/>
      <c r="C123" s="22" t="s">
        <v>12</v>
      </c>
      <c r="L123" s="27"/>
    </row>
    <row r="124" spans="2:14" s="1" customFormat="1" ht="16.5" customHeight="1">
      <c r="B124" s="27"/>
      <c r="E124" s="219" t="str">
        <f>E7</f>
        <v>Športový areál ZŠ Plickova-1.etapa</v>
      </c>
      <c r="F124" s="220"/>
      <c r="G124" s="220"/>
      <c r="H124" s="220"/>
      <c r="L124" s="27"/>
    </row>
    <row r="125" spans="2:14" ht="12" customHeight="1">
      <c r="B125" s="16"/>
      <c r="C125" s="22" t="s">
        <v>117</v>
      </c>
      <c r="L125" s="16"/>
    </row>
    <row r="126" spans="2:14" s="1" customFormat="1" ht="16.5" customHeight="1">
      <c r="B126" s="27"/>
      <c r="E126" s="219" t="s">
        <v>84</v>
      </c>
      <c r="F126" s="218"/>
      <c r="G126" s="218"/>
      <c r="H126" s="218"/>
      <c r="L126" s="27"/>
    </row>
    <row r="127" spans="2:14" s="1" customFormat="1" ht="12" customHeight="1">
      <c r="B127" s="27"/>
      <c r="C127" s="22" t="s">
        <v>118</v>
      </c>
      <c r="L127" s="27"/>
    </row>
    <row r="128" spans="2:14" s="1" customFormat="1" ht="16.5" customHeight="1">
      <c r="B128" s="27"/>
      <c r="E128" s="177">
        <f>E11</f>
        <v>0</v>
      </c>
      <c r="F128" s="218"/>
      <c r="G128" s="218"/>
      <c r="H128" s="218"/>
      <c r="L128" s="27"/>
    </row>
    <row r="129" spans="2:65" s="1" customFormat="1" ht="6.9" customHeight="1">
      <c r="B129" s="27"/>
      <c r="L129" s="27"/>
    </row>
    <row r="130" spans="2:65" s="1" customFormat="1" ht="12" customHeight="1">
      <c r="B130" s="27"/>
      <c r="C130" s="22" t="s">
        <v>15</v>
      </c>
      <c r="F130" s="20" t="str">
        <f>F14</f>
        <v>Bratislava-Rača</v>
      </c>
      <c r="I130" s="22" t="s">
        <v>17</v>
      </c>
      <c r="J130" s="50">
        <f>IF(J14="","",J14)</f>
        <v>45040</v>
      </c>
      <c r="L130" s="27"/>
    </row>
    <row r="131" spans="2:65" s="1" customFormat="1" ht="6.9" customHeight="1">
      <c r="B131" s="27"/>
      <c r="L131" s="27"/>
    </row>
    <row r="132" spans="2:65" s="1" customFormat="1" ht="25.65" customHeight="1">
      <c r="B132" s="27"/>
      <c r="C132" s="22" t="s">
        <v>18</v>
      </c>
      <c r="F132" s="20" t="str">
        <f>E17</f>
        <v>Mestská časť Bratislava-Rača</v>
      </c>
      <c r="I132" s="22" t="s">
        <v>22</v>
      </c>
      <c r="J132" s="23" t="str">
        <f>E23</f>
        <v>STECHO construction, s.r.o.</v>
      </c>
      <c r="L132" s="27"/>
    </row>
    <row r="133" spans="2:65" s="1" customFormat="1" ht="15.15" customHeight="1">
      <c r="B133" s="27"/>
      <c r="C133" s="22" t="s">
        <v>21</v>
      </c>
      <c r="F133" s="20" t="str">
        <f>IF(E20="","",E20)</f>
        <v xml:space="preserve"> </v>
      </c>
      <c r="I133" s="22" t="s">
        <v>24</v>
      </c>
      <c r="J133" s="23" t="str">
        <f>E26</f>
        <v>Rosoft,s.r.o.</v>
      </c>
      <c r="L133" s="27"/>
    </row>
    <row r="134" spans="2:65" s="1" customFormat="1" ht="10.35" customHeight="1">
      <c r="B134" s="27"/>
      <c r="L134" s="27"/>
    </row>
    <row r="135" spans="2:65" s="10" customFormat="1" ht="29.25" customHeight="1">
      <c r="B135" s="122"/>
      <c r="C135" s="123" t="s">
        <v>135</v>
      </c>
      <c r="D135" s="124" t="s">
        <v>53</v>
      </c>
      <c r="E135" s="124" t="s">
        <v>49</v>
      </c>
      <c r="F135" s="124" t="s">
        <v>50</v>
      </c>
      <c r="G135" s="124" t="s">
        <v>136</v>
      </c>
      <c r="H135" s="124" t="s">
        <v>137</v>
      </c>
      <c r="I135" s="124" t="s">
        <v>138</v>
      </c>
      <c r="J135" s="125" t="s">
        <v>127</v>
      </c>
      <c r="K135" s="126" t="s">
        <v>139</v>
      </c>
      <c r="L135" s="122"/>
      <c r="M135" s="57" t="s">
        <v>1</v>
      </c>
      <c r="N135" s="58" t="s">
        <v>32</v>
      </c>
      <c r="O135" s="58" t="s">
        <v>140</v>
      </c>
      <c r="P135" s="58" t="s">
        <v>141</v>
      </c>
      <c r="Q135" s="58" t="s">
        <v>142</v>
      </c>
      <c r="R135" s="58" t="s">
        <v>143</v>
      </c>
      <c r="S135" s="58" t="s">
        <v>144</v>
      </c>
      <c r="T135" s="59" t="s">
        <v>145</v>
      </c>
    </row>
    <row r="136" spans="2:65" s="1" customFormat="1" ht="22.95" customHeight="1">
      <c r="B136" s="27"/>
      <c r="C136" s="62" t="s">
        <v>123</v>
      </c>
      <c r="J136" s="127">
        <f>BK136</f>
        <v>18123.309999999998</v>
      </c>
      <c r="L136" s="27"/>
      <c r="M136" s="60"/>
      <c r="N136" s="51"/>
      <c r="O136" s="51"/>
      <c r="P136" s="128">
        <f>P137+P171</f>
        <v>202.452887</v>
      </c>
      <c r="Q136" s="51"/>
      <c r="R136" s="128">
        <f>R137+R171</f>
        <v>39.280040839999991</v>
      </c>
      <c r="S136" s="51"/>
      <c r="T136" s="129">
        <f>T137+T171</f>
        <v>0</v>
      </c>
      <c r="AT136" s="13" t="s">
        <v>67</v>
      </c>
      <c r="AU136" s="13" t="s">
        <v>129</v>
      </c>
      <c r="BK136" s="130">
        <f>BK137+BK171</f>
        <v>18123.309999999998</v>
      </c>
    </row>
    <row r="137" spans="2:65" s="11" customFormat="1" ht="25.95" customHeight="1">
      <c r="B137" s="131"/>
      <c r="D137" s="132" t="s">
        <v>67</v>
      </c>
      <c r="E137" s="133" t="s">
        <v>146</v>
      </c>
      <c r="F137" s="133" t="s">
        <v>147</v>
      </c>
      <c r="J137" s="134">
        <f>BK137</f>
        <v>5161.9799999999996</v>
      </c>
      <c r="L137" s="131"/>
      <c r="M137" s="135"/>
      <c r="P137" s="136">
        <f>P138+P146+P158+P161+P166+P169</f>
        <v>113.744069</v>
      </c>
      <c r="R137" s="136">
        <f>R138+R146+R158+R161+R166+R169</f>
        <v>36.823977599999992</v>
      </c>
      <c r="T137" s="137">
        <f>T138+T146+T158+T161+T166+T169</f>
        <v>0</v>
      </c>
      <c r="AR137" s="132" t="s">
        <v>74</v>
      </c>
      <c r="AT137" s="138" t="s">
        <v>67</v>
      </c>
      <c r="AU137" s="138" t="s">
        <v>68</v>
      </c>
      <c r="AY137" s="132" t="s">
        <v>148</v>
      </c>
      <c r="BK137" s="139">
        <f>BK138+BK146+BK158+BK161+BK166+BK169</f>
        <v>5161.9799999999996</v>
      </c>
    </row>
    <row r="138" spans="2:65" s="11" customFormat="1" ht="22.95" customHeight="1">
      <c r="B138" s="131"/>
      <c r="D138" s="132" t="s">
        <v>67</v>
      </c>
      <c r="E138" s="140" t="s">
        <v>74</v>
      </c>
      <c r="F138" s="140" t="s">
        <v>149</v>
      </c>
      <c r="J138" s="141">
        <f>BK138</f>
        <v>280.76</v>
      </c>
      <c r="L138" s="131"/>
      <c r="M138" s="135"/>
      <c r="P138" s="136">
        <f>SUM(P139:P145)</f>
        <v>8.7466360000000005</v>
      </c>
      <c r="R138" s="136">
        <f>SUM(R139:R145)</f>
        <v>0</v>
      </c>
      <c r="T138" s="137">
        <f>SUM(T139:T145)</f>
        <v>0</v>
      </c>
      <c r="AR138" s="132" t="s">
        <v>74</v>
      </c>
      <c r="AT138" s="138" t="s">
        <v>67</v>
      </c>
      <c r="AU138" s="138" t="s">
        <v>74</v>
      </c>
      <c r="AY138" s="132" t="s">
        <v>148</v>
      </c>
      <c r="BK138" s="139">
        <f>SUM(BK139:BK145)</f>
        <v>280.76</v>
      </c>
    </row>
    <row r="139" spans="2:65" s="1" customFormat="1" ht="21.75" customHeight="1">
      <c r="B139" s="142"/>
      <c r="C139" s="143" t="s">
        <v>74</v>
      </c>
      <c r="D139" s="143" t="s">
        <v>150</v>
      </c>
      <c r="E139" s="144" t="s">
        <v>543</v>
      </c>
      <c r="F139" s="145" t="s">
        <v>544</v>
      </c>
      <c r="G139" s="146" t="s">
        <v>166</v>
      </c>
      <c r="H139" s="147">
        <v>0.61199999999999999</v>
      </c>
      <c r="I139" s="148">
        <v>38.76</v>
      </c>
      <c r="J139" s="148">
        <f t="shared" ref="J139:J145" si="0">ROUND(I139*H139,2)</f>
        <v>23.72</v>
      </c>
      <c r="K139" s="149"/>
      <c r="L139" s="27"/>
      <c r="M139" s="150" t="s">
        <v>1</v>
      </c>
      <c r="N139" s="121" t="s">
        <v>34</v>
      </c>
      <c r="O139" s="151">
        <v>2.5139999999999998</v>
      </c>
      <c r="P139" s="151">
        <f t="shared" ref="P139:P145" si="1">O139*H139</f>
        <v>1.5385679999999999</v>
      </c>
      <c r="Q139" s="151">
        <v>0</v>
      </c>
      <c r="R139" s="151">
        <f t="shared" ref="R139:R145" si="2">Q139*H139</f>
        <v>0</v>
      </c>
      <c r="S139" s="151">
        <v>0</v>
      </c>
      <c r="T139" s="152">
        <f t="shared" ref="T139:T145" si="3">S139*H139</f>
        <v>0</v>
      </c>
      <c r="AR139" s="153" t="s">
        <v>154</v>
      </c>
      <c r="AT139" s="153" t="s">
        <v>150</v>
      </c>
      <c r="AU139" s="153" t="s">
        <v>79</v>
      </c>
      <c r="AY139" s="13" t="s">
        <v>148</v>
      </c>
      <c r="BE139" s="154">
        <f t="shared" ref="BE139:BE145" si="4">IF(N139="základná",J139,0)</f>
        <v>0</v>
      </c>
      <c r="BF139" s="154">
        <f t="shared" ref="BF139:BF145" si="5">IF(N139="znížená",J139,0)</f>
        <v>23.72</v>
      </c>
      <c r="BG139" s="154">
        <f t="shared" ref="BG139:BG145" si="6">IF(N139="zákl. prenesená",J139,0)</f>
        <v>0</v>
      </c>
      <c r="BH139" s="154">
        <f t="shared" ref="BH139:BH145" si="7">IF(N139="zníž. prenesená",J139,0)</f>
        <v>0</v>
      </c>
      <c r="BI139" s="154">
        <f t="shared" ref="BI139:BI145" si="8">IF(N139="nulová",J139,0)</f>
        <v>0</v>
      </c>
      <c r="BJ139" s="13" t="s">
        <v>79</v>
      </c>
      <c r="BK139" s="154">
        <f t="shared" ref="BK139:BK145" si="9">ROUND(I139*H139,2)</f>
        <v>23.72</v>
      </c>
      <c r="BL139" s="13" t="s">
        <v>154</v>
      </c>
      <c r="BM139" s="153" t="s">
        <v>545</v>
      </c>
    </row>
    <row r="140" spans="2:65" s="1" customFormat="1" ht="37.950000000000003" customHeight="1">
      <c r="B140" s="142"/>
      <c r="C140" s="143" t="s">
        <v>79</v>
      </c>
      <c r="D140" s="143" t="s">
        <v>150</v>
      </c>
      <c r="E140" s="144" t="s">
        <v>546</v>
      </c>
      <c r="F140" s="145" t="s">
        <v>547</v>
      </c>
      <c r="G140" s="146" t="s">
        <v>166</v>
      </c>
      <c r="H140" s="147">
        <v>0.184</v>
      </c>
      <c r="I140" s="148">
        <v>10.96</v>
      </c>
      <c r="J140" s="148">
        <f t="shared" si="0"/>
        <v>2.02</v>
      </c>
      <c r="K140" s="149"/>
      <c r="L140" s="27"/>
      <c r="M140" s="150" t="s">
        <v>1</v>
      </c>
      <c r="N140" s="121" t="s">
        <v>34</v>
      </c>
      <c r="O140" s="151">
        <v>0.61299999999999999</v>
      </c>
      <c r="P140" s="151">
        <f t="shared" si="1"/>
        <v>0.11279199999999999</v>
      </c>
      <c r="Q140" s="151">
        <v>0</v>
      </c>
      <c r="R140" s="151">
        <f t="shared" si="2"/>
        <v>0</v>
      </c>
      <c r="S140" s="151">
        <v>0</v>
      </c>
      <c r="T140" s="152">
        <f t="shared" si="3"/>
        <v>0</v>
      </c>
      <c r="AR140" s="153" t="s">
        <v>154</v>
      </c>
      <c r="AT140" s="153" t="s">
        <v>150</v>
      </c>
      <c r="AU140" s="153" t="s">
        <v>79</v>
      </c>
      <c r="AY140" s="13" t="s">
        <v>148</v>
      </c>
      <c r="BE140" s="154">
        <f t="shared" si="4"/>
        <v>0</v>
      </c>
      <c r="BF140" s="154">
        <f t="shared" si="5"/>
        <v>2.02</v>
      </c>
      <c r="BG140" s="154">
        <f t="shared" si="6"/>
        <v>0</v>
      </c>
      <c r="BH140" s="154">
        <f t="shared" si="7"/>
        <v>0</v>
      </c>
      <c r="BI140" s="154">
        <f t="shared" si="8"/>
        <v>0</v>
      </c>
      <c r="BJ140" s="13" t="s">
        <v>79</v>
      </c>
      <c r="BK140" s="154">
        <f t="shared" si="9"/>
        <v>2.02</v>
      </c>
      <c r="BL140" s="13" t="s">
        <v>154</v>
      </c>
      <c r="BM140" s="153" t="s">
        <v>548</v>
      </c>
    </row>
    <row r="141" spans="2:65" s="1" customFormat="1" ht="16.5" customHeight="1">
      <c r="B141" s="142"/>
      <c r="C141" s="143" t="s">
        <v>159</v>
      </c>
      <c r="D141" s="143" t="s">
        <v>150</v>
      </c>
      <c r="E141" s="144" t="s">
        <v>549</v>
      </c>
      <c r="F141" s="145" t="s">
        <v>550</v>
      </c>
      <c r="G141" s="146" t="s">
        <v>166</v>
      </c>
      <c r="H141" s="147">
        <v>4.0140000000000002</v>
      </c>
      <c r="I141" s="148">
        <v>23.68</v>
      </c>
      <c r="J141" s="148">
        <f t="shared" si="0"/>
        <v>95.05</v>
      </c>
      <c r="K141" s="149"/>
      <c r="L141" s="27"/>
      <c r="M141" s="150" t="s">
        <v>1</v>
      </c>
      <c r="N141" s="121" t="s">
        <v>34</v>
      </c>
      <c r="O141" s="151">
        <v>1.5089999999999999</v>
      </c>
      <c r="P141" s="151">
        <f t="shared" si="1"/>
        <v>6.0571260000000002</v>
      </c>
      <c r="Q141" s="151">
        <v>0</v>
      </c>
      <c r="R141" s="151">
        <f t="shared" si="2"/>
        <v>0</v>
      </c>
      <c r="S141" s="151">
        <v>0</v>
      </c>
      <c r="T141" s="152">
        <f t="shared" si="3"/>
        <v>0</v>
      </c>
      <c r="AR141" s="153" t="s">
        <v>154</v>
      </c>
      <c r="AT141" s="153" t="s">
        <v>150</v>
      </c>
      <c r="AU141" s="153" t="s">
        <v>79</v>
      </c>
      <c r="AY141" s="13" t="s">
        <v>148</v>
      </c>
      <c r="BE141" s="154">
        <f t="shared" si="4"/>
        <v>0</v>
      </c>
      <c r="BF141" s="154">
        <f t="shared" si="5"/>
        <v>95.05</v>
      </c>
      <c r="BG141" s="154">
        <f t="shared" si="6"/>
        <v>0</v>
      </c>
      <c r="BH141" s="154">
        <f t="shared" si="7"/>
        <v>0</v>
      </c>
      <c r="BI141" s="154">
        <f t="shared" si="8"/>
        <v>0</v>
      </c>
      <c r="BJ141" s="13" t="s">
        <v>79</v>
      </c>
      <c r="BK141" s="154">
        <f t="shared" si="9"/>
        <v>95.05</v>
      </c>
      <c r="BL141" s="13" t="s">
        <v>154</v>
      </c>
      <c r="BM141" s="153" t="s">
        <v>551</v>
      </c>
    </row>
    <row r="142" spans="2:65" s="1" customFormat="1" ht="37.950000000000003" customHeight="1">
      <c r="B142" s="142"/>
      <c r="C142" s="143" t="s">
        <v>154</v>
      </c>
      <c r="D142" s="143" t="s">
        <v>150</v>
      </c>
      <c r="E142" s="144" t="s">
        <v>552</v>
      </c>
      <c r="F142" s="145" t="s">
        <v>553</v>
      </c>
      <c r="G142" s="146" t="s">
        <v>166</v>
      </c>
      <c r="H142" s="147">
        <v>4.0140000000000002</v>
      </c>
      <c r="I142" s="148">
        <v>1.3</v>
      </c>
      <c r="J142" s="148">
        <f t="shared" si="0"/>
        <v>5.22</v>
      </c>
      <c r="K142" s="149"/>
      <c r="L142" s="27"/>
      <c r="M142" s="150" t="s">
        <v>1</v>
      </c>
      <c r="N142" s="121" t="s">
        <v>34</v>
      </c>
      <c r="O142" s="151">
        <v>0.08</v>
      </c>
      <c r="P142" s="151">
        <f t="shared" si="1"/>
        <v>0.32112000000000002</v>
      </c>
      <c r="Q142" s="151">
        <v>0</v>
      </c>
      <c r="R142" s="151">
        <f t="shared" si="2"/>
        <v>0</v>
      </c>
      <c r="S142" s="151">
        <v>0</v>
      </c>
      <c r="T142" s="152">
        <f t="shared" si="3"/>
        <v>0</v>
      </c>
      <c r="AR142" s="153" t="s">
        <v>154</v>
      </c>
      <c r="AT142" s="153" t="s">
        <v>150</v>
      </c>
      <c r="AU142" s="153" t="s">
        <v>79</v>
      </c>
      <c r="AY142" s="13" t="s">
        <v>148</v>
      </c>
      <c r="BE142" s="154">
        <f t="shared" si="4"/>
        <v>0</v>
      </c>
      <c r="BF142" s="154">
        <f t="shared" si="5"/>
        <v>5.22</v>
      </c>
      <c r="BG142" s="154">
        <f t="shared" si="6"/>
        <v>0</v>
      </c>
      <c r="BH142" s="154">
        <f t="shared" si="7"/>
        <v>0</v>
      </c>
      <c r="BI142" s="154">
        <f t="shared" si="8"/>
        <v>0</v>
      </c>
      <c r="BJ142" s="13" t="s">
        <v>79</v>
      </c>
      <c r="BK142" s="154">
        <f t="shared" si="9"/>
        <v>5.22</v>
      </c>
      <c r="BL142" s="13" t="s">
        <v>154</v>
      </c>
      <c r="BM142" s="153" t="s">
        <v>554</v>
      </c>
    </row>
    <row r="143" spans="2:65" s="1" customFormat="1" ht="33" customHeight="1">
      <c r="B143" s="142"/>
      <c r="C143" s="143" t="s">
        <v>168</v>
      </c>
      <c r="D143" s="143" t="s">
        <v>150</v>
      </c>
      <c r="E143" s="144" t="s">
        <v>243</v>
      </c>
      <c r="F143" s="145" t="s">
        <v>244</v>
      </c>
      <c r="G143" s="146" t="s">
        <v>166</v>
      </c>
      <c r="H143" s="147">
        <v>4.6260000000000003</v>
      </c>
      <c r="I143" s="148">
        <v>5.17</v>
      </c>
      <c r="J143" s="148">
        <f t="shared" si="0"/>
        <v>23.92</v>
      </c>
      <c r="K143" s="149"/>
      <c r="L143" s="27"/>
      <c r="M143" s="150" t="s">
        <v>1</v>
      </c>
      <c r="N143" s="121" t="s">
        <v>34</v>
      </c>
      <c r="O143" s="151">
        <v>7.0999999999999994E-2</v>
      </c>
      <c r="P143" s="151">
        <f t="shared" si="1"/>
        <v>0.32844600000000002</v>
      </c>
      <c r="Q143" s="151">
        <v>0</v>
      </c>
      <c r="R143" s="151">
        <f t="shared" si="2"/>
        <v>0</v>
      </c>
      <c r="S143" s="151">
        <v>0</v>
      </c>
      <c r="T143" s="152">
        <f t="shared" si="3"/>
        <v>0</v>
      </c>
      <c r="AR143" s="153" t="s">
        <v>154</v>
      </c>
      <c r="AT143" s="153" t="s">
        <v>150</v>
      </c>
      <c r="AU143" s="153" t="s">
        <v>79</v>
      </c>
      <c r="AY143" s="13" t="s">
        <v>148</v>
      </c>
      <c r="BE143" s="154">
        <f t="shared" si="4"/>
        <v>0</v>
      </c>
      <c r="BF143" s="154">
        <f t="shared" si="5"/>
        <v>23.92</v>
      </c>
      <c r="BG143" s="154">
        <f t="shared" si="6"/>
        <v>0</v>
      </c>
      <c r="BH143" s="154">
        <f t="shared" si="7"/>
        <v>0</v>
      </c>
      <c r="BI143" s="154">
        <f t="shared" si="8"/>
        <v>0</v>
      </c>
      <c r="BJ143" s="13" t="s">
        <v>79</v>
      </c>
      <c r="BK143" s="154">
        <f t="shared" si="9"/>
        <v>23.92</v>
      </c>
      <c r="BL143" s="13" t="s">
        <v>154</v>
      </c>
      <c r="BM143" s="153" t="s">
        <v>555</v>
      </c>
    </row>
    <row r="144" spans="2:65" s="1" customFormat="1" ht="37.950000000000003" customHeight="1">
      <c r="B144" s="142"/>
      <c r="C144" s="143" t="s">
        <v>172</v>
      </c>
      <c r="D144" s="143" t="s">
        <v>150</v>
      </c>
      <c r="E144" s="144" t="s">
        <v>246</v>
      </c>
      <c r="F144" s="145" t="s">
        <v>247</v>
      </c>
      <c r="G144" s="146" t="s">
        <v>166</v>
      </c>
      <c r="H144" s="147">
        <v>55.512</v>
      </c>
      <c r="I144" s="148">
        <v>0.52</v>
      </c>
      <c r="J144" s="148">
        <f t="shared" si="0"/>
        <v>28.87</v>
      </c>
      <c r="K144" s="149"/>
      <c r="L144" s="27"/>
      <c r="M144" s="150" t="s">
        <v>1</v>
      </c>
      <c r="N144" s="121" t="s">
        <v>34</v>
      </c>
      <c r="O144" s="151">
        <v>7.0000000000000001E-3</v>
      </c>
      <c r="P144" s="151">
        <f t="shared" si="1"/>
        <v>0.38858399999999998</v>
      </c>
      <c r="Q144" s="151">
        <v>0</v>
      </c>
      <c r="R144" s="151">
        <f t="shared" si="2"/>
        <v>0</v>
      </c>
      <c r="S144" s="151">
        <v>0</v>
      </c>
      <c r="T144" s="152">
        <f t="shared" si="3"/>
        <v>0</v>
      </c>
      <c r="AR144" s="153" t="s">
        <v>154</v>
      </c>
      <c r="AT144" s="153" t="s">
        <v>150</v>
      </c>
      <c r="AU144" s="153" t="s">
        <v>79</v>
      </c>
      <c r="AY144" s="13" t="s">
        <v>148</v>
      </c>
      <c r="BE144" s="154">
        <f t="shared" si="4"/>
        <v>0</v>
      </c>
      <c r="BF144" s="154">
        <f t="shared" si="5"/>
        <v>28.87</v>
      </c>
      <c r="BG144" s="154">
        <f t="shared" si="6"/>
        <v>0</v>
      </c>
      <c r="BH144" s="154">
        <f t="shared" si="7"/>
        <v>0</v>
      </c>
      <c r="BI144" s="154">
        <f t="shared" si="8"/>
        <v>0</v>
      </c>
      <c r="BJ144" s="13" t="s">
        <v>79</v>
      </c>
      <c r="BK144" s="154">
        <f t="shared" si="9"/>
        <v>28.87</v>
      </c>
      <c r="BL144" s="13" t="s">
        <v>154</v>
      </c>
      <c r="BM144" s="153" t="s">
        <v>556</v>
      </c>
    </row>
    <row r="145" spans="2:65" s="1" customFormat="1" ht="24.15" customHeight="1">
      <c r="B145" s="142"/>
      <c r="C145" s="143" t="s">
        <v>176</v>
      </c>
      <c r="D145" s="143" t="s">
        <v>150</v>
      </c>
      <c r="E145" s="144" t="s">
        <v>197</v>
      </c>
      <c r="F145" s="145" t="s">
        <v>198</v>
      </c>
      <c r="G145" s="146" t="s">
        <v>166</v>
      </c>
      <c r="H145" s="147">
        <v>4.6260000000000003</v>
      </c>
      <c r="I145" s="148">
        <v>22.04</v>
      </c>
      <c r="J145" s="148">
        <f t="shared" si="0"/>
        <v>101.96</v>
      </c>
      <c r="K145" s="149"/>
      <c r="L145" s="27"/>
      <c r="M145" s="150" t="s">
        <v>1</v>
      </c>
      <c r="N145" s="121" t="s">
        <v>34</v>
      </c>
      <c r="O145" s="151">
        <v>0</v>
      </c>
      <c r="P145" s="151">
        <f t="shared" si="1"/>
        <v>0</v>
      </c>
      <c r="Q145" s="151">
        <v>0</v>
      </c>
      <c r="R145" s="151">
        <f t="shared" si="2"/>
        <v>0</v>
      </c>
      <c r="S145" s="151">
        <v>0</v>
      </c>
      <c r="T145" s="152">
        <f t="shared" si="3"/>
        <v>0</v>
      </c>
      <c r="AR145" s="153" t="s">
        <v>154</v>
      </c>
      <c r="AT145" s="153" t="s">
        <v>150</v>
      </c>
      <c r="AU145" s="153" t="s">
        <v>79</v>
      </c>
      <c r="AY145" s="13" t="s">
        <v>148</v>
      </c>
      <c r="BE145" s="154">
        <f t="shared" si="4"/>
        <v>0</v>
      </c>
      <c r="BF145" s="154">
        <f t="shared" si="5"/>
        <v>101.96</v>
      </c>
      <c r="BG145" s="154">
        <f t="shared" si="6"/>
        <v>0</v>
      </c>
      <c r="BH145" s="154">
        <f t="shared" si="7"/>
        <v>0</v>
      </c>
      <c r="BI145" s="154">
        <f t="shared" si="8"/>
        <v>0</v>
      </c>
      <c r="BJ145" s="13" t="s">
        <v>79</v>
      </c>
      <c r="BK145" s="154">
        <f t="shared" si="9"/>
        <v>101.96</v>
      </c>
      <c r="BL145" s="13" t="s">
        <v>154</v>
      </c>
      <c r="BM145" s="153" t="s">
        <v>557</v>
      </c>
    </row>
    <row r="146" spans="2:65" s="11" customFormat="1" ht="22.95" customHeight="1">
      <c r="B146" s="131"/>
      <c r="D146" s="132" t="s">
        <v>67</v>
      </c>
      <c r="E146" s="140" t="s">
        <v>79</v>
      </c>
      <c r="F146" s="140" t="s">
        <v>257</v>
      </c>
      <c r="J146" s="141">
        <f>BK146</f>
        <v>1628.66</v>
      </c>
      <c r="L146" s="131"/>
      <c r="M146" s="135"/>
      <c r="P146" s="136">
        <f>SUM(P147:P157)</f>
        <v>21.846658000000001</v>
      </c>
      <c r="R146" s="136">
        <f>SUM(R147:R157)</f>
        <v>11.644815049999997</v>
      </c>
      <c r="T146" s="137">
        <f>SUM(T147:T157)</f>
        <v>0</v>
      </c>
      <c r="AR146" s="132" t="s">
        <v>74</v>
      </c>
      <c r="AT146" s="138" t="s">
        <v>67</v>
      </c>
      <c r="AU146" s="138" t="s">
        <v>74</v>
      </c>
      <c r="AY146" s="132" t="s">
        <v>148</v>
      </c>
      <c r="BK146" s="139">
        <f>SUM(BK147:BK157)</f>
        <v>1628.66</v>
      </c>
    </row>
    <row r="147" spans="2:65" s="1" customFormat="1" ht="33" customHeight="1">
      <c r="B147" s="142"/>
      <c r="C147" s="143" t="s">
        <v>180</v>
      </c>
      <c r="D147" s="143" t="s">
        <v>150</v>
      </c>
      <c r="E147" s="144" t="s">
        <v>558</v>
      </c>
      <c r="F147" s="145" t="s">
        <v>559</v>
      </c>
      <c r="G147" s="146" t="s">
        <v>153</v>
      </c>
      <c r="H147" s="147">
        <v>11.936999999999999</v>
      </c>
      <c r="I147" s="148">
        <v>1.53</v>
      </c>
      <c r="J147" s="148">
        <f t="shared" ref="J147:J157" si="10">ROUND(I147*H147,2)</f>
        <v>18.260000000000002</v>
      </c>
      <c r="K147" s="149"/>
      <c r="L147" s="27"/>
      <c r="M147" s="150" t="s">
        <v>1</v>
      </c>
      <c r="N147" s="121" t="s">
        <v>34</v>
      </c>
      <c r="O147" s="151">
        <v>7.0999999999999994E-2</v>
      </c>
      <c r="P147" s="151">
        <f t="shared" ref="P147:P157" si="11">O147*H147</f>
        <v>0.84752699999999992</v>
      </c>
      <c r="Q147" s="151">
        <v>1.8000000000000001E-4</v>
      </c>
      <c r="R147" s="151">
        <f t="shared" ref="R147:R157" si="12">Q147*H147</f>
        <v>2.1486600000000002E-3</v>
      </c>
      <c r="S147" s="151">
        <v>0</v>
      </c>
      <c r="T147" s="152">
        <f t="shared" ref="T147:T157" si="13">S147*H147</f>
        <v>0</v>
      </c>
      <c r="AR147" s="153" t="s">
        <v>154</v>
      </c>
      <c r="AT147" s="153" t="s">
        <v>150</v>
      </c>
      <c r="AU147" s="153" t="s">
        <v>79</v>
      </c>
      <c r="AY147" s="13" t="s">
        <v>148</v>
      </c>
      <c r="BE147" s="154">
        <f t="shared" ref="BE147:BE157" si="14">IF(N147="základná",J147,0)</f>
        <v>0</v>
      </c>
      <c r="BF147" s="154">
        <f t="shared" ref="BF147:BF157" si="15">IF(N147="znížená",J147,0)</f>
        <v>18.260000000000002</v>
      </c>
      <c r="BG147" s="154">
        <f t="shared" ref="BG147:BG157" si="16">IF(N147="zákl. prenesená",J147,0)</f>
        <v>0</v>
      </c>
      <c r="BH147" s="154">
        <f t="shared" ref="BH147:BH157" si="17">IF(N147="zníž. prenesená",J147,0)</f>
        <v>0</v>
      </c>
      <c r="BI147" s="154">
        <f t="shared" ref="BI147:BI157" si="18">IF(N147="nulová",J147,0)</f>
        <v>0</v>
      </c>
      <c r="BJ147" s="13" t="s">
        <v>79</v>
      </c>
      <c r="BK147" s="154">
        <f t="shared" ref="BK147:BK157" si="19">ROUND(I147*H147,2)</f>
        <v>18.260000000000002</v>
      </c>
      <c r="BL147" s="13" t="s">
        <v>154</v>
      </c>
      <c r="BM147" s="153" t="s">
        <v>560</v>
      </c>
    </row>
    <row r="148" spans="2:65" s="1" customFormat="1" ht="24.15" customHeight="1">
      <c r="B148" s="142"/>
      <c r="C148" s="159" t="s">
        <v>184</v>
      </c>
      <c r="D148" s="159" t="s">
        <v>291</v>
      </c>
      <c r="E148" s="160" t="s">
        <v>561</v>
      </c>
      <c r="F148" s="161" t="s">
        <v>562</v>
      </c>
      <c r="G148" s="162" t="s">
        <v>153</v>
      </c>
      <c r="H148" s="163">
        <v>14.003</v>
      </c>
      <c r="I148" s="164">
        <v>1.42</v>
      </c>
      <c r="J148" s="164">
        <f t="shared" si="10"/>
        <v>19.88</v>
      </c>
      <c r="K148" s="165"/>
      <c r="L148" s="166"/>
      <c r="M148" s="167" t="s">
        <v>1</v>
      </c>
      <c r="N148" s="168" t="s">
        <v>34</v>
      </c>
      <c r="O148" s="151">
        <v>0</v>
      </c>
      <c r="P148" s="151">
        <f t="shared" si="11"/>
        <v>0</v>
      </c>
      <c r="Q148" s="151">
        <v>2.0000000000000001E-4</v>
      </c>
      <c r="R148" s="151">
        <f t="shared" si="12"/>
        <v>2.8006000000000003E-3</v>
      </c>
      <c r="S148" s="151">
        <v>0</v>
      </c>
      <c r="T148" s="152">
        <f t="shared" si="13"/>
        <v>0</v>
      </c>
      <c r="AR148" s="153" t="s">
        <v>180</v>
      </c>
      <c r="AT148" s="153" t="s">
        <v>291</v>
      </c>
      <c r="AU148" s="153" t="s">
        <v>79</v>
      </c>
      <c r="AY148" s="13" t="s">
        <v>148</v>
      </c>
      <c r="BE148" s="154">
        <f t="shared" si="14"/>
        <v>0</v>
      </c>
      <c r="BF148" s="154">
        <f t="shared" si="15"/>
        <v>19.88</v>
      </c>
      <c r="BG148" s="154">
        <f t="shared" si="16"/>
        <v>0</v>
      </c>
      <c r="BH148" s="154">
        <f t="shared" si="17"/>
        <v>0</v>
      </c>
      <c r="BI148" s="154">
        <f t="shared" si="18"/>
        <v>0</v>
      </c>
      <c r="BJ148" s="13" t="s">
        <v>79</v>
      </c>
      <c r="BK148" s="154">
        <f t="shared" si="19"/>
        <v>19.88</v>
      </c>
      <c r="BL148" s="13" t="s">
        <v>154</v>
      </c>
      <c r="BM148" s="153" t="s">
        <v>563</v>
      </c>
    </row>
    <row r="149" spans="2:65" s="1" customFormat="1" ht="16.5" customHeight="1">
      <c r="B149" s="142"/>
      <c r="C149" s="143" t="s">
        <v>188</v>
      </c>
      <c r="D149" s="143" t="s">
        <v>150</v>
      </c>
      <c r="E149" s="144" t="s">
        <v>564</v>
      </c>
      <c r="F149" s="145" t="s">
        <v>565</v>
      </c>
      <c r="G149" s="146" t="s">
        <v>166</v>
      </c>
      <c r="H149" s="147">
        <v>0.32600000000000001</v>
      </c>
      <c r="I149" s="148">
        <v>115.45</v>
      </c>
      <c r="J149" s="148">
        <f t="shared" si="10"/>
        <v>37.64</v>
      </c>
      <c r="K149" s="149"/>
      <c r="L149" s="27"/>
      <c r="M149" s="150" t="s">
        <v>1</v>
      </c>
      <c r="N149" s="121" t="s">
        <v>34</v>
      </c>
      <c r="O149" s="151">
        <v>1.788</v>
      </c>
      <c r="P149" s="151">
        <f t="shared" si="11"/>
        <v>0.58288800000000007</v>
      </c>
      <c r="Q149" s="151">
        <v>2.1050399999999998</v>
      </c>
      <c r="R149" s="151">
        <f t="shared" si="12"/>
        <v>0.68624303999999992</v>
      </c>
      <c r="S149" s="151">
        <v>0</v>
      </c>
      <c r="T149" s="152">
        <f t="shared" si="13"/>
        <v>0</v>
      </c>
      <c r="AR149" s="153" t="s">
        <v>154</v>
      </c>
      <c r="AT149" s="153" t="s">
        <v>150</v>
      </c>
      <c r="AU149" s="153" t="s">
        <v>79</v>
      </c>
      <c r="AY149" s="13" t="s">
        <v>148</v>
      </c>
      <c r="BE149" s="154">
        <f t="shared" si="14"/>
        <v>0</v>
      </c>
      <c r="BF149" s="154">
        <f t="shared" si="15"/>
        <v>37.64</v>
      </c>
      <c r="BG149" s="154">
        <f t="shared" si="16"/>
        <v>0</v>
      </c>
      <c r="BH149" s="154">
        <f t="shared" si="17"/>
        <v>0</v>
      </c>
      <c r="BI149" s="154">
        <f t="shared" si="18"/>
        <v>0</v>
      </c>
      <c r="BJ149" s="13" t="s">
        <v>79</v>
      </c>
      <c r="BK149" s="154">
        <f t="shared" si="19"/>
        <v>37.64</v>
      </c>
      <c r="BL149" s="13" t="s">
        <v>154</v>
      </c>
      <c r="BM149" s="153" t="s">
        <v>566</v>
      </c>
    </row>
    <row r="150" spans="2:65" s="1" customFormat="1" ht="24.15" customHeight="1">
      <c r="B150" s="142"/>
      <c r="C150" s="143" t="s">
        <v>192</v>
      </c>
      <c r="D150" s="143" t="s">
        <v>150</v>
      </c>
      <c r="E150" s="144" t="s">
        <v>567</v>
      </c>
      <c r="F150" s="145" t="s">
        <v>568</v>
      </c>
      <c r="G150" s="146" t="s">
        <v>162</v>
      </c>
      <c r="H150" s="147">
        <v>10.167999999999999</v>
      </c>
      <c r="I150" s="148">
        <v>3.9</v>
      </c>
      <c r="J150" s="148">
        <f t="shared" si="10"/>
        <v>39.659999999999997</v>
      </c>
      <c r="K150" s="149"/>
      <c r="L150" s="27"/>
      <c r="M150" s="150" t="s">
        <v>1</v>
      </c>
      <c r="N150" s="121" t="s">
        <v>34</v>
      </c>
      <c r="O150" s="151">
        <v>4.7E-2</v>
      </c>
      <c r="P150" s="151">
        <f t="shared" si="11"/>
        <v>0.47789599999999999</v>
      </c>
      <c r="Q150" s="151">
        <v>9.92E-3</v>
      </c>
      <c r="R150" s="151">
        <f t="shared" si="12"/>
        <v>0.10086655999999999</v>
      </c>
      <c r="S150" s="151">
        <v>0</v>
      </c>
      <c r="T150" s="152">
        <f t="shared" si="13"/>
        <v>0</v>
      </c>
      <c r="AR150" s="153" t="s">
        <v>154</v>
      </c>
      <c r="AT150" s="153" t="s">
        <v>150</v>
      </c>
      <c r="AU150" s="153" t="s">
        <v>79</v>
      </c>
      <c r="AY150" s="13" t="s">
        <v>148</v>
      </c>
      <c r="BE150" s="154">
        <f t="shared" si="14"/>
        <v>0</v>
      </c>
      <c r="BF150" s="154">
        <f t="shared" si="15"/>
        <v>39.659999999999997</v>
      </c>
      <c r="BG150" s="154">
        <f t="shared" si="16"/>
        <v>0</v>
      </c>
      <c r="BH150" s="154">
        <f t="shared" si="17"/>
        <v>0</v>
      </c>
      <c r="BI150" s="154">
        <f t="shared" si="18"/>
        <v>0</v>
      </c>
      <c r="BJ150" s="13" t="s">
        <v>79</v>
      </c>
      <c r="BK150" s="154">
        <f t="shared" si="19"/>
        <v>39.659999999999997</v>
      </c>
      <c r="BL150" s="13" t="s">
        <v>154</v>
      </c>
      <c r="BM150" s="153" t="s">
        <v>569</v>
      </c>
    </row>
    <row r="151" spans="2:65" s="1" customFormat="1" ht="33" customHeight="1">
      <c r="B151" s="142"/>
      <c r="C151" s="143" t="s">
        <v>196</v>
      </c>
      <c r="D151" s="143" t="s">
        <v>150</v>
      </c>
      <c r="E151" s="144" t="s">
        <v>258</v>
      </c>
      <c r="F151" s="145" t="s">
        <v>259</v>
      </c>
      <c r="G151" s="146" t="s">
        <v>153</v>
      </c>
      <c r="H151" s="147">
        <v>32.43</v>
      </c>
      <c r="I151" s="148">
        <v>0.26</v>
      </c>
      <c r="J151" s="148">
        <f t="shared" si="10"/>
        <v>8.43</v>
      </c>
      <c r="K151" s="149"/>
      <c r="L151" s="27"/>
      <c r="M151" s="150" t="s">
        <v>1</v>
      </c>
      <c r="N151" s="121" t="s">
        <v>34</v>
      </c>
      <c r="O151" s="151">
        <v>4.0000000000000001E-3</v>
      </c>
      <c r="P151" s="151">
        <f t="shared" si="11"/>
        <v>0.12972</v>
      </c>
      <c r="Q151" s="151">
        <v>0</v>
      </c>
      <c r="R151" s="151">
        <f t="shared" si="12"/>
        <v>0</v>
      </c>
      <c r="S151" s="151">
        <v>0</v>
      </c>
      <c r="T151" s="152">
        <f t="shared" si="13"/>
        <v>0</v>
      </c>
      <c r="AR151" s="153" t="s">
        <v>154</v>
      </c>
      <c r="AT151" s="153" t="s">
        <v>150</v>
      </c>
      <c r="AU151" s="153" t="s">
        <v>79</v>
      </c>
      <c r="AY151" s="13" t="s">
        <v>148</v>
      </c>
      <c r="BE151" s="154">
        <f t="shared" si="14"/>
        <v>0</v>
      </c>
      <c r="BF151" s="154">
        <f t="shared" si="15"/>
        <v>8.43</v>
      </c>
      <c r="BG151" s="154">
        <f t="shared" si="16"/>
        <v>0</v>
      </c>
      <c r="BH151" s="154">
        <f t="shared" si="17"/>
        <v>0</v>
      </c>
      <c r="BI151" s="154">
        <f t="shared" si="18"/>
        <v>0</v>
      </c>
      <c r="BJ151" s="13" t="s">
        <v>79</v>
      </c>
      <c r="BK151" s="154">
        <f t="shared" si="19"/>
        <v>8.43</v>
      </c>
      <c r="BL151" s="13" t="s">
        <v>154</v>
      </c>
      <c r="BM151" s="153" t="s">
        <v>570</v>
      </c>
    </row>
    <row r="152" spans="2:65" s="1" customFormat="1" ht="24.15" customHeight="1">
      <c r="B152" s="142"/>
      <c r="C152" s="143" t="s">
        <v>201</v>
      </c>
      <c r="D152" s="143" t="s">
        <v>150</v>
      </c>
      <c r="E152" s="144" t="s">
        <v>571</v>
      </c>
      <c r="F152" s="145" t="s">
        <v>572</v>
      </c>
      <c r="G152" s="146" t="s">
        <v>166</v>
      </c>
      <c r="H152" s="147">
        <v>4.7779999999999996</v>
      </c>
      <c r="I152" s="148">
        <v>116.83</v>
      </c>
      <c r="J152" s="148">
        <f t="shared" si="10"/>
        <v>558.21</v>
      </c>
      <c r="K152" s="149"/>
      <c r="L152" s="27"/>
      <c r="M152" s="150" t="s">
        <v>1</v>
      </c>
      <c r="N152" s="121" t="s">
        <v>34</v>
      </c>
      <c r="O152" s="151">
        <v>0.58299999999999996</v>
      </c>
      <c r="P152" s="151">
        <f t="shared" si="11"/>
        <v>2.7855739999999996</v>
      </c>
      <c r="Q152" s="151">
        <v>2.2151299999999998</v>
      </c>
      <c r="R152" s="151">
        <f t="shared" si="12"/>
        <v>10.583891139999999</v>
      </c>
      <c r="S152" s="151">
        <v>0</v>
      </c>
      <c r="T152" s="152">
        <f t="shared" si="13"/>
        <v>0</v>
      </c>
      <c r="AR152" s="153" t="s">
        <v>154</v>
      </c>
      <c r="AT152" s="153" t="s">
        <v>150</v>
      </c>
      <c r="AU152" s="153" t="s">
        <v>79</v>
      </c>
      <c r="AY152" s="13" t="s">
        <v>148</v>
      </c>
      <c r="BE152" s="154">
        <f t="shared" si="14"/>
        <v>0</v>
      </c>
      <c r="BF152" s="154">
        <f t="shared" si="15"/>
        <v>558.21</v>
      </c>
      <c r="BG152" s="154">
        <f t="shared" si="16"/>
        <v>0</v>
      </c>
      <c r="BH152" s="154">
        <f t="shared" si="17"/>
        <v>0</v>
      </c>
      <c r="BI152" s="154">
        <f t="shared" si="18"/>
        <v>0</v>
      </c>
      <c r="BJ152" s="13" t="s">
        <v>79</v>
      </c>
      <c r="BK152" s="154">
        <f t="shared" si="19"/>
        <v>558.21</v>
      </c>
      <c r="BL152" s="13" t="s">
        <v>154</v>
      </c>
      <c r="BM152" s="153" t="s">
        <v>573</v>
      </c>
    </row>
    <row r="153" spans="2:65" s="1" customFormat="1" ht="21.75" customHeight="1">
      <c r="B153" s="142"/>
      <c r="C153" s="143" t="s">
        <v>206</v>
      </c>
      <c r="D153" s="143" t="s">
        <v>150</v>
      </c>
      <c r="E153" s="144" t="s">
        <v>574</v>
      </c>
      <c r="F153" s="145" t="s">
        <v>575</v>
      </c>
      <c r="G153" s="146" t="s">
        <v>153</v>
      </c>
      <c r="H153" s="147">
        <v>15.835000000000001</v>
      </c>
      <c r="I153" s="148">
        <v>18.52</v>
      </c>
      <c r="J153" s="148">
        <f t="shared" si="10"/>
        <v>293.26</v>
      </c>
      <c r="K153" s="149"/>
      <c r="L153" s="27"/>
      <c r="M153" s="150" t="s">
        <v>1</v>
      </c>
      <c r="N153" s="121" t="s">
        <v>34</v>
      </c>
      <c r="O153" s="151">
        <v>0.35799999999999998</v>
      </c>
      <c r="P153" s="151">
        <f t="shared" si="11"/>
        <v>5.6689300000000005</v>
      </c>
      <c r="Q153" s="151">
        <v>1.6000000000000001E-3</v>
      </c>
      <c r="R153" s="151">
        <f t="shared" si="12"/>
        <v>2.5336000000000001E-2</v>
      </c>
      <c r="S153" s="151">
        <v>0</v>
      </c>
      <c r="T153" s="152">
        <f t="shared" si="13"/>
        <v>0</v>
      </c>
      <c r="AR153" s="153" t="s">
        <v>154</v>
      </c>
      <c r="AT153" s="153" t="s">
        <v>150</v>
      </c>
      <c r="AU153" s="153" t="s">
        <v>79</v>
      </c>
      <c r="AY153" s="13" t="s">
        <v>148</v>
      </c>
      <c r="BE153" s="154">
        <f t="shared" si="14"/>
        <v>0</v>
      </c>
      <c r="BF153" s="154">
        <f t="shared" si="15"/>
        <v>293.26</v>
      </c>
      <c r="BG153" s="154">
        <f t="shared" si="16"/>
        <v>0</v>
      </c>
      <c r="BH153" s="154">
        <f t="shared" si="17"/>
        <v>0</v>
      </c>
      <c r="BI153" s="154">
        <f t="shared" si="18"/>
        <v>0</v>
      </c>
      <c r="BJ153" s="13" t="s">
        <v>79</v>
      </c>
      <c r="BK153" s="154">
        <f t="shared" si="19"/>
        <v>293.26</v>
      </c>
      <c r="BL153" s="13" t="s">
        <v>154</v>
      </c>
      <c r="BM153" s="153" t="s">
        <v>576</v>
      </c>
    </row>
    <row r="154" spans="2:65" s="1" customFormat="1" ht="21.75" customHeight="1">
      <c r="B154" s="142"/>
      <c r="C154" s="143" t="s">
        <v>210</v>
      </c>
      <c r="D154" s="143" t="s">
        <v>150</v>
      </c>
      <c r="E154" s="144" t="s">
        <v>577</v>
      </c>
      <c r="F154" s="145" t="s">
        <v>578</v>
      </c>
      <c r="G154" s="146" t="s">
        <v>153</v>
      </c>
      <c r="H154" s="147">
        <v>15.835000000000001</v>
      </c>
      <c r="I154" s="148">
        <v>3.57</v>
      </c>
      <c r="J154" s="148">
        <f t="shared" si="10"/>
        <v>56.53</v>
      </c>
      <c r="K154" s="149"/>
      <c r="L154" s="27"/>
      <c r="M154" s="150" t="s">
        <v>1</v>
      </c>
      <c r="N154" s="121" t="s">
        <v>34</v>
      </c>
      <c r="O154" s="151">
        <v>0.19900000000000001</v>
      </c>
      <c r="P154" s="151">
        <f t="shared" si="11"/>
        <v>3.1511650000000002</v>
      </c>
      <c r="Q154" s="151">
        <v>0</v>
      </c>
      <c r="R154" s="151">
        <f t="shared" si="12"/>
        <v>0</v>
      </c>
      <c r="S154" s="151">
        <v>0</v>
      </c>
      <c r="T154" s="152">
        <f t="shared" si="13"/>
        <v>0</v>
      </c>
      <c r="AR154" s="153" t="s">
        <v>154</v>
      </c>
      <c r="AT154" s="153" t="s">
        <v>150</v>
      </c>
      <c r="AU154" s="153" t="s">
        <v>79</v>
      </c>
      <c r="AY154" s="13" t="s">
        <v>148</v>
      </c>
      <c r="BE154" s="154">
        <f t="shared" si="14"/>
        <v>0</v>
      </c>
      <c r="BF154" s="154">
        <f t="shared" si="15"/>
        <v>56.53</v>
      </c>
      <c r="BG154" s="154">
        <f t="shared" si="16"/>
        <v>0</v>
      </c>
      <c r="BH154" s="154">
        <f t="shared" si="17"/>
        <v>0</v>
      </c>
      <c r="BI154" s="154">
        <f t="shared" si="18"/>
        <v>0</v>
      </c>
      <c r="BJ154" s="13" t="s">
        <v>79</v>
      </c>
      <c r="BK154" s="154">
        <f t="shared" si="19"/>
        <v>56.53</v>
      </c>
      <c r="BL154" s="13" t="s">
        <v>154</v>
      </c>
      <c r="BM154" s="153" t="s">
        <v>579</v>
      </c>
    </row>
    <row r="155" spans="2:65" s="1" customFormat="1" ht="16.5" customHeight="1">
      <c r="B155" s="142"/>
      <c r="C155" s="143" t="s">
        <v>214</v>
      </c>
      <c r="D155" s="143" t="s">
        <v>150</v>
      </c>
      <c r="E155" s="144" t="s">
        <v>580</v>
      </c>
      <c r="F155" s="145" t="s">
        <v>581</v>
      </c>
      <c r="G155" s="146" t="s">
        <v>204</v>
      </c>
      <c r="H155" s="147">
        <v>0.23899999999999999</v>
      </c>
      <c r="I155" s="148">
        <v>2131.14</v>
      </c>
      <c r="J155" s="148">
        <f t="shared" si="10"/>
        <v>509.34</v>
      </c>
      <c r="K155" s="149"/>
      <c r="L155" s="27"/>
      <c r="M155" s="150" t="s">
        <v>1</v>
      </c>
      <c r="N155" s="121" t="s">
        <v>34</v>
      </c>
      <c r="O155" s="151">
        <v>34.322000000000003</v>
      </c>
      <c r="P155" s="151">
        <f t="shared" si="11"/>
        <v>8.2029580000000006</v>
      </c>
      <c r="Q155" s="151">
        <v>1.01895</v>
      </c>
      <c r="R155" s="151">
        <f t="shared" si="12"/>
        <v>0.24352905</v>
      </c>
      <c r="S155" s="151">
        <v>0</v>
      </c>
      <c r="T155" s="152">
        <f t="shared" si="13"/>
        <v>0</v>
      </c>
      <c r="AR155" s="153" t="s">
        <v>154</v>
      </c>
      <c r="AT155" s="153" t="s">
        <v>150</v>
      </c>
      <c r="AU155" s="153" t="s">
        <v>79</v>
      </c>
      <c r="AY155" s="13" t="s">
        <v>148</v>
      </c>
      <c r="BE155" s="154">
        <f t="shared" si="14"/>
        <v>0</v>
      </c>
      <c r="BF155" s="154">
        <f t="shared" si="15"/>
        <v>509.34</v>
      </c>
      <c r="BG155" s="154">
        <f t="shared" si="16"/>
        <v>0</v>
      </c>
      <c r="BH155" s="154">
        <f t="shared" si="17"/>
        <v>0</v>
      </c>
      <c r="BI155" s="154">
        <f t="shared" si="18"/>
        <v>0</v>
      </c>
      <c r="BJ155" s="13" t="s">
        <v>79</v>
      </c>
      <c r="BK155" s="154">
        <f t="shared" si="19"/>
        <v>509.34</v>
      </c>
      <c r="BL155" s="13" t="s">
        <v>154</v>
      </c>
      <c r="BM155" s="153" t="s">
        <v>582</v>
      </c>
    </row>
    <row r="156" spans="2:65" s="1" customFormat="1" ht="16.5" customHeight="1">
      <c r="B156" s="142"/>
      <c r="C156" s="143" t="s">
        <v>218</v>
      </c>
      <c r="D156" s="143" t="s">
        <v>150</v>
      </c>
      <c r="E156" s="144" t="s">
        <v>583</v>
      </c>
      <c r="F156" s="145" t="s">
        <v>584</v>
      </c>
      <c r="G156" s="146" t="s">
        <v>153</v>
      </c>
      <c r="H156" s="147">
        <v>32.43</v>
      </c>
      <c r="I156" s="148">
        <v>0.96</v>
      </c>
      <c r="J156" s="148">
        <f t="shared" si="10"/>
        <v>31.13</v>
      </c>
      <c r="K156" s="149"/>
      <c r="L156" s="27"/>
      <c r="M156" s="150" t="s">
        <v>1</v>
      </c>
      <c r="N156" s="121" t="s">
        <v>34</v>
      </c>
      <c r="O156" s="151">
        <v>0</v>
      </c>
      <c r="P156" s="151">
        <f t="shared" si="11"/>
        <v>0</v>
      </c>
      <c r="Q156" s="151">
        <v>0</v>
      </c>
      <c r="R156" s="151">
        <f t="shared" si="12"/>
        <v>0</v>
      </c>
      <c r="S156" s="151">
        <v>0</v>
      </c>
      <c r="T156" s="152">
        <f t="shared" si="13"/>
        <v>0</v>
      </c>
      <c r="AR156" s="153" t="s">
        <v>154</v>
      </c>
      <c r="AT156" s="153" t="s">
        <v>150</v>
      </c>
      <c r="AU156" s="153" t="s">
        <v>79</v>
      </c>
      <c r="AY156" s="13" t="s">
        <v>148</v>
      </c>
      <c r="BE156" s="154">
        <f t="shared" si="14"/>
        <v>0</v>
      </c>
      <c r="BF156" s="154">
        <f t="shared" si="15"/>
        <v>31.13</v>
      </c>
      <c r="BG156" s="154">
        <f t="shared" si="16"/>
        <v>0</v>
      </c>
      <c r="BH156" s="154">
        <f t="shared" si="17"/>
        <v>0</v>
      </c>
      <c r="BI156" s="154">
        <f t="shared" si="18"/>
        <v>0</v>
      </c>
      <c r="BJ156" s="13" t="s">
        <v>79</v>
      </c>
      <c r="BK156" s="154">
        <f t="shared" si="19"/>
        <v>31.13</v>
      </c>
      <c r="BL156" s="13" t="s">
        <v>154</v>
      </c>
      <c r="BM156" s="153" t="s">
        <v>585</v>
      </c>
    </row>
    <row r="157" spans="2:65" s="1" customFormat="1" ht="16.5" customHeight="1">
      <c r="B157" s="142"/>
      <c r="C157" s="159" t="s">
        <v>282</v>
      </c>
      <c r="D157" s="159" t="s">
        <v>291</v>
      </c>
      <c r="E157" s="160" t="s">
        <v>586</v>
      </c>
      <c r="F157" s="161" t="s">
        <v>587</v>
      </c>
      <c r="G157" s="162" t="s">
        <v>153</v>
      </c>
      <c r="H157" s="163">
        <v>37.295000000000002</v>
      </c>
      <c r="I157" s="164">
        <v>1.51</v>
      </c>
      <c r="J157" s="164">
        <f t="shared" si="10"/>
        <v>56.32</v>
      </c>
      <c r="K157" s="165"/>
      <c r="L157" s="166"/>
      <c r="M157" s="167" t="s">
        <v>1</v>
      </c>
      <c r="N157" s="168" t="s">
        <v>34</v>
      </c>
      <c r="O157" s="151">
        <v>0</v>
      </c>
      <c r="P157" s="151">
        <f t="shared" si="11"/>
        <v>0</v>
      </c>
      <c r="Q157" s="151">
        <v>0</v>
      </c>
      <c r="R157" s="151">
        <f t="shared" si="12"/>
        <v>0</v>
      </c>
      <c r="S157" s="151">
        <v>0</v>
      </c>
      <c r="T157" s="152">
        <f t="shared" si="13"/>
        <v>0</v>
      </c>
      <c r="AR157" s="153" t="s">
        <v>180</v>
      </c>
      <c r="AT157" s="153" t="s">
        <v>291</v>
      </c>
      <c r="AU157" s="153" t="s">
        <v>79</v>
      </c>
      <c r="AY157" s="13" t="s">
        <v>148</v>
      </c>
      <c r="BE157" s="154">
        <f t="shared" si="14"/>
        <v>0</v>
      </c>
      <c r="BF157" s="154">
        <f t="shared" si="15"/>
        <v>56.32</v>
      </c>
      <c r="BG157" s="154">
        <f t="shared" si="16"/>
        <v>0</v>
      </c>
      <c r="BH157" s="154">
        <f t="shared" si="17"/>
        <v>0</v>
      </c>
      <c r="BI157" s="154">
        <f t="shared" si="18"/>
        <v>0</v>
      </c>
      <c r="BJ157" s="13" t="s">
        <v>79</v>
      </c>
      <c r="BK157" s="154">
        <f t="shared" si="19"/>
        <v>56.32</v>
      </c>
      <c r="BL157" s="13" t="s">
        <v>154</v>
      </c>
      <c r="BM157" s="153" t="s">
        <v>588</v>
      </c>
    </row>
    <row r="158" spans="2:65" s="11" customFormat="1" ht="22.95" customHeight="1">
      <c r="B158" s="131"/>
      <c r="D158" s="132" t="s">
        <v>67</v>
      </c>
      <c r="E158" s="140" t="s">
        <v>159</v>
      </c>
      <c r="F158" s="140" t="s">
        <v>286</v>
      </c>
      <c r="J158" s="141">
        <f>BK158</f>
        <v>745.65</v>
      </c>
      <c r="L158" s="131"/>
      <c r="M158" s="135"/>
      <c r="P158" s="136">
        <f>SUM(P159:P160)</f>
        <v>11.054282000000001</v>
      </c>
      <c r="R158" s="136">
        <f>SUM(R159:R160)</f>
        <v>6.3728300200000012</v>
      </c>
      <c r="T158" s="137">
        <f>SUM(T159:T160)</f>
        <v>0</v>
      </c>
      <c r="AR158" s="132" t="s">
        <v>74</v>
      </c>
      <c r="AT158" s="138" t="s">
        <v>67</v>
      </c>
      <c r="AU158" s="138" t="s">
        <v>74</v>
      </c>
      <c r="AY158" s="132" t="s">
        <v>148</v>
      </c>
      <c r="BK158" s="139">
        <f>SUM(BK159:BK160)</f>
        <v>745.65</v>
      </c>
    </row>
    <row r="159" spans="2:65" s="1" customFormat="1" ht="24.15" customHeight="1">
      <c r="B159" s="142"/>
      <c r="C159" s="143" t="s">
        <v>287</v>
      </c>
      <c r="D159" s="143" t="s">
        <v>150</v>
      </c>
      <c r="E159" s="144" t="s">
        <v>589</v>
      </c>
      <c r="F159" s="145" t="s">
        <v>590</v>
      </c>
      <c r="G159" s="146" t="s">
        <v>166</v>
      </c>
      <c r="H159" s="147">
        <v>2.9780000000000002</v>
      </c>
      <c r="I159" s="148">
        <v>213.53</v>
      </c>
      <c r="J159" s="148">
        <f>ROUND(I159*H159,2)</f>
        <v>635.89</v>
      </c>
      <c r="K159" s="149"/>
      <c r="L159" s="27"/>
      <c r="M159" s="150" t="s">
        <v>1</v>
      </c>
      <c r="N159" s="121" t="s">
        <v>34</v>
      </c>
      <c r="O159" s="151">
        <v>3.371</v>
      </c>
      <c r="P159" s="151">
        <f>O159*H159</f>
        <v>10.038838</v>
      </c>
      <c r="Q159" s="151">
        <v>2.1170900000000001</v>
      </c>
      <c r="R159" s="151">
        <f>Q159*H159</f>
        <v>6.3046940200000012</v>
      </c>
      <c r="S159" s="151">
        <v>0</v>
      </c>
      <c r="T159" s="152">
        <f>S159*H159</f>
        <v>0</v>
      </c>
      <c r="AR159" s="153" t="s">
        <v>154</v>
      </c>
      <c r="AT159" s="153" t="s">
        <v>150</v>
      </c>
      <c r="AU159" s="153" t="s">
        <v>79</v>
      </c>
      <c r="AY159" s="13" t="s">
        <v>148</v>
      </c>
      <c r="BE159" s="154">
        <f>IF(N159="základná",J159,0)</f>
        <v>0</v>
      </c>
      <c r="BF159" s="154">
        <f>IF(N159="znížená",J159,0)</f>
        <v>635.89</v>
      </c>
      <c r="BG159" s="154">
        <f>IF(N159="zákl. prenesená",J159,0)</f>
        <v>0</v>
      </c>
      <c r="BH159" s="154">
        <f>IF(N159="zníž. prenesená",J159,0)</f>
        <v>0</v>
      </c>
      <c r="BI159" s="154">
        <f>IF(N159="nulová",J159,0)</f>
        <v>0</v>
      </c>
      <c r="BJ159" s="13" t="s">
        <v>79</v>
      </c>
      <c r="BK159" s="154">
        <f>ROUND(I159*H159,2)</f>
        <v>635.89</v>
      </c>
      <c r="BL159" s="13" t="s">
        <v>154</v>
      </c>
      <c r="BM159" s="153" t="s">
        <v>591</v>
      </c>
    </row>
    <row r="160" spans="2:65" s="1" customFormat="1" ht="24.15" customHeight="1">
      <c r="B160" s="142"/>
      <c r="C160" s="143" t="s">
        <v>7</v>
      </c>
      <c r="D160" s="143" t="s">
        <v>150</v>
      </c>
      <c r="E160" s="144" t="s">
        <v>592</v>
      </c>
      <c r="F160" s="145" t="s">
        <v>593</v>
      </c>
      <c r="G160" s="146" t="s">
        <v>204</v>
      </c>
      <c r="H160" s="147">
        <v>6.8000000000000005E-2</v>
      </c>
      <c r="I160" s="148">
        <v>1614.08</v>
      </c>
      <c r="J160" s="148">
        <f>ROUND(I160*H160,2)</f>
        <v>109.76</v>
      </c>
      <c r="K160" s="149"/>
      <c r="L160" s="27"/>
      <c r="M160" s="150" t="s">
        <v>1</v>
      </c>
      <c r="N160" s="121" t="s">
        <v>34</v>
      </c>
      <c r="O160" s="151">
        <v>14.933</v>
      </c>
      <c r="P160" s="151">
        <f>O160*H160</f>
        <v>1.015444</v>
      </c>
      <c r="Q160" s="151">
        <v>1.002</v>
      </c>
      <c r="R160" s="151">
        <f>Q160*H160</f>
        <v>6.8136000000000002E-2</v>
      </c>
      <c r="S160" s="151">
        <v>0</v>
      </c>
      <c r="T160" s="152">
        <f>S160*H160</f>
        <v>0</v>
      </c>
      <c r="AR160" s="153" t="s">
        <v>154</v>
      </c>
      <c r="AT160" s="153" t="s">
        <v>150</v>
      </c>
      <c r="AU160" s="153" t="s">
        <v>79</v>
      </c>
      <c r="AY160" s="13" t="s">
        <v>148</v>
      </c>
      <c r="BE160" s="154">
        <f>IF(N160="základná",J160,0)</f>
        <v>0</v>
      </c>
      <c r="BF160" s="154">
        <f>IF(N160="znížená",J160,0)</f>
        <v>109.76</v>
      </c>
      <c r="BG160" s="154">
        <f>IF(N160="zákl. prenesená",J160,0)</f>
        <v>0</v>
      </c>
      <c r="BH160" s="154">
        <f>IF(N160="zníž. prenesená",J160,0)</f>
        <v>0</v>
      </c>
      <c r="BI160" s="154">
        <f>IF(N160="nulová",J160,0)</f>
        <v>0</v>
      </c>
      <c r="BJ160" s="13" t="s">
        <v>79</v>
      </c>
      <c r="BK160" s="154">
        <f>ROUND(I160*H160,2)</f>
        <v>109.76</v>
      </c>
      <c r="BL160" s="13" t="s">
        <v>154</v>
      </c>
      <c r="BM160" s="153" t="s">
        <v>594</v>
      </c>
    </row>
    <row r="161" spans="2:65" s="11" customFormat="1" ht="22.95" customHeight="1">
      <c r="B161" s="131"/>
      <c r="D161" s="132" t="s">
        <v>67</v>
      </c>
      <c r="E161" s="140" t="s">
        <v>154</v>
      </c>
      <c r="F161" s="140" t="s">
        <v>595</v>
      </c>
      <c r="J161" s="141">
        <f>BK161</f>
        <v>950.52</v>
      </c>
      <c r="L161" s="131"/>
      <c r="M161" s="135"/>
      <c r="P161" s="136">
        <f>SUM(P162:P165)</f>
        <v>29.781129</v>
      </c>
      <c r="R161" s="136">
        <f>SUM(R162:R165)</f>
        <v>2.2670325299999998</v>
      </c>
      <c r="T161" s="137">
        <f>SUM(T162:T165)</f>
        <v>0</v>
      </c>
      <c r="AR161" s="132" t="s">
        <v>74</v>
      </c>
      <c r="AT161" s="138" t="s">
        <v>67</v>
      </c>
      <c r="AU161" s="138" t="s">
        <v>74</v>
      </c>
      <c r="AY161" s="132" t="s">
        <v>148</v>
      </c>
      <c r="BK161" s="139">
        <f>SUM(BK162:BK165)</f>
        <v>950.52</v>
      </c>
    </row>
    <row r="162" spans="2:65" s="1" customFormat="1" ht="24.15" customHeight="1">
      <c r="B162" s="142"/>
      <c r="C162" s="143" t="s">
        <v>296</v>
      </c>
      <c r="D162" s="143" t="s">
        <v>150</v>
      </c>
      <c r="E162" s="144" t="s">
        <v>596</v>
      </c>
      <c r="F162" s="145" t="s">
        <v>597</v>
      </c>
      <c r="G162" s="146" t="s">
        <v>204</v>
      </c>
      <c r="H162" s="147">
        <v>0.11899999999999999</v>
      </c>
      <c r="I162" s="148">
        <v>2250.84</v>
      </c>
      <c r="J162" s="148">
        <f>ROUND(I162*H162,2)</f>
        <v>267.85000000000002</v>
      </c>
      <c r="K162" s="149"/>
      <c r="L162" s="27"/>
      <c r="M162" s="150" t="s">
        <v>1</v>
      </c>
      <c r="N162" s="121" t="s">
        <v>34</v>
      </c>
      <c r="O162" s="151">
        <v>40.198999999999998</v>
      </c>
      <c r="P162" s="151">
        <f>O162*H162</f>
        <v>4.7836809999999996</v>
      </c>
      <c r="Q162" s="151">
        <v>1.0165500000000001</v>
      </c>
      <c r="R162" s="151">
        <f>Q162*H162</f>
        <v>0.12096945000000001</v>
      </c>
      <c r="S162" s="151">
        <v>0</v>
      </c>
      <c r="T162" s="152">
        <f>S162*H162</f>
        <v>0</v>
      </c>
      <c r="AR162" s="153" t="s">
        <v>154</v>
      </c>
      <c r="AT162" s="153" t="s">
        <v>150</v>
      </c>
      <c r="AU162" s="153" t="s">
        <v>79</v>
      </c>
      <c r="AY162" s="13" t="s">
        <v>148</v>
      </c>
      <c r="BE162" s="154">
        <f>IF(N162="základná",J162,0)</f>
        <v>0</v>
      </c>
      <c r="BF162" s="154">
        <f>IF(N162="znížená",J162,0)</f>
        <v>267.85000000000002</v>
      </c>
      <c r="BG162" s="154">
        <f>IF(N162="zákl. prenesená",J162,0)</f>
        <v>0</v>
      </c>
      <c r="BH162" s="154">
        <f>IF(N162="zníž. prenesená",J162,0)</f>
        <v>0</v>
      </c>
      <c r="BI162" s="154">
        <f>IF(N162="nulová",J162,0)</f>
        <v>0</v>
      </c>
      <c r="BJ162" s="13" t="s">
        <v>79</v>
      </c>
      <c r="BK162" s="154">
        <f>ROUND(I162*H162,2)</f>
        <v>267.85000000000002</v>
      </c>
      <c r="BL162" s="13" t="s">
        <v>154</v>
      </c>
      <c r="BM162" s="153" t="s">
        <v>598</v>
      </c>
    </row>
    <row r="163" spans="2:65" s="1" customFormat="1" ht="24.15" customHeight="1">
      <c r="B163" s="142"/>
      <c r="C163" s="143" t="s">
        <v>301</v>
      </c>
      <c r="D163" s="143" t="s">
        <v>150</v>
      </c>
      <c r="E163" s="144" t="s">
        <v>599</v>
      </c>
      <c r="F163" s="145" t="s">
        <v>600</v>
      </c>
      <c r="G163" s="146" t="s">
        <v>162</v>
      </c>
      <c r="H163" s="147">
        <v>21</v>
      </c>
      <c r="I163" s="148">
        <v>11.97</v>
      </c>
      <c r="J163" s="148">
        <f>ROUND(I163*H163,2)</f>
        <v>251.37</v>
      </c>
      <c r="K163" s="149"/>
      <c r="L163" s="27"/>
      <c r="M163" s="150" t="s">
        <v>1</v>
      </c>
      <c r="N163" s="121" t="s">
        <v>34</v>
      </c>
      <c r="O163" s="151">
        <v>0.38600000000000001</v>
      </c>
      <c r="P163" s="151">
        <f>O163*H163</f>
        <v>8.1059999999999999</v>
      </c>
      <c r="Q163" s="151">
        <v>9.9599999999999994E-2</v>
      </c>
      <c r="R163" s="151">
        <f>Q163*H163</f>
        <v>2.0915999999999997</v>
      </c>
      <c r="S163" s="151">
        <v>0</v>
      </c>
      <c r="T163" s="152">
        <f>S163*H163</f>
        <v>0</v>
      </c>
      <c r="AR163" s="153" t="s">
        <v>154</v>
      </c>
      <c r="AT163" s="153" t="s">
        <v>150</v>
      </c>
      <c r="AU163" s="153" t="s">
        <v>79</v>
      </c>
      <c r="AY163" s="13" t="s">
        <v>148</v>
      </c>
      <c r="BE163" s="154">
        <f>IF(N163="základná",J163,0)</f>
        <v>0</v>
      </c>
      <c r="BF163" s="154">
        <f>IF(N163="znížená",J163,0)</f>
        <v>251.37</v>
      </c>
      <c r="BG163" s="154">
        <f>IF(N163="zákl. prenesená",J163,0)</f>
        <v>0</v>
      </c>
      <c r="BH163" s="154">
        <f>IF(N163="zníž. prenesená",J163,0)</f>
        <v>0</v>
      </c>
      <c r="BI163" s="154">
        <f>IF(N163="nulová",J163,0)</f>
        <v>0</v>
      </c>
      <c r="BJ163" s="13" t="s">
        <v>79</v>
      </c>
      <c r="BK163" s="154">
        <f>ROUND(I163*H163,2)</f>
        <v>251.37</v>
      </c>
      <c r="BL163" s="13" t="s">
        <v>154</v>
      </c>
      <c r="BM163" s="153" t="s">
        <v>601</v>
      </c>
    </row>
    <row r="164" spans="2:65" s="1" customFormat="1" ht="24.15" customHeight="1">
      <c r="B164" s="142"/>
      <c r="C164" s="143" t="s">
        <v>305</v>
      </c>
      <c r="D164" s="143" t="s">
        <v>150</v>
      </c>
      <c r="E164" s="144" t="s">
        <v>602</v>
      </c>
      <c r="F164" s="145" t="s">
        <v>603</v>
      </c>
      <c r="G164" s="146" t="s">
        <v>153</v>
      </c>
      <c r="H164" s="147">
        <v>11.276</v>
      </c>
      <c r="I164" s="148">
        <v>33.46</v>
      </c>
      <c r="J164" s="148">
        <f>ROUND(I164*H164,2)</f>
        <v>377.29</v>
      </c>
      <c r="K164" s="149"/>
      <c r="L164" s="27"/>
      <c r="M164" s="150" t="s">
        <v>1</v>
      </c>
      <c r="N164" s="121" t="s">
        <v>34</v>
      </c>
      <c r="O164" s="151">
        <v>1.2390000000000001</v>
      </c>
      <c r="P164" s="151">
        <f>O164*H164</f>
        <v>13.970964</v>
      </c>
      <c r="Q164" s="151">
        <v>4.8300000000000001E-3</v>
      </c>
      <c r="R164" s="151">
        <f>Q164*H164</f>
        <v>5.4463079999999997E-2</v>
      </c>
      <c r="S164" s="151">
        <v>0</v>
      </c>
      <c r="T164" s="152">
        <f>S164*H164</f>
        <v>0</v>
      </c>
      <c r="AR164" s="153" t="s">
        <v>154</v>
      </c>
      <c r="AT164" s="153" t="s">
        <v>150</v>
      </c>
      <c r="AU164" s="153" t="s">
        <v>79</v>
      </c>
      <c r="AY164" s="13" t="s">
        <v>148</v>
      </c>
      <c r="BE164" s="154">
        <f>IF(N164="základná",J164,0)</f>
        <v>0</v>
      </c>
      <c r="BF164" s="154">
        <f>IF(N164="znížená",J164,0)</f>
        <v>377.29</v>
      </c>
      <c r="BG164" s="154">
        <f>IF(N164="zákl. prenesená",J164,0)</f>
        <v>0</v>
      </c>
      <c r="BH164" s="154">
        <f>IF(N164="zníž. prenesená",J164,0)</f>
        <v>0</v>
      </c>
      <c r="BI164" s="154">
        <f>IF(N164="nulová",J164,0)</f>
        <v>0</v>
      </c>
      <c r="BJ164" s="13" t="s">
        <v>79</v>
      </c>
      <c r="BK164" s="154">
        <f>ROUND(I164*H164,2)</f>
        <v>377.29</v>
      </c>
      <c r="BL164" s="13" t="s">
        <v>154</v>
      </c>
      <c r="BM164" s="153" t="s">
        <v>604</v>
      </c>
    </row>
    <row r="165" spans="2:65" s="1" customFormat="1" ht="24.15" customHeight="1">
      <c r="B165" s="142"/>
      <c r="C165" s="143" t="s">
        <v>311</v>
      </c>
      <c r="D165" s="143" t="s">
        <v>150</v>
      </c>
      <c r="E165" s="144" t="s">
        <v>605</v>
      </c>
      <c r="F165" s="145" t="s">
        <v>606</v>
      </c>
      <c r="G165" s="146" t="s">
        <v>153</v>
      </c>
      <c r="H165" s="147">
        <v>11.276</v>
      </c>
      <c r="I165" s="148">
        <v>4.79</v>
      </c>
      <c r="J165" s="148">
        <f>ROUND(I165*H165,2)</f>
        <v>54.01</v>
      </c>
      <c r="K165" s="149"/>
      <c r="L165" s="27"/>
      <c r="M165" s="150" t="s">
        <v>1</v>
      </c>
      <c r="N165" s="121" t="s">
        <v>34</v>
      </c>
      <c r="O165" s="151">
        <v>0.25900000000000001</v>
      </c>
      <c r="P165" s="151">
        <f>O165*H165</f>
        <v>2.9204840000000001</v>
      </c>
      <c r="Q165" s="151">
        <v>0</v>
      </c>
      <c r="R165" s="151">
        <f>Q165*H165</f>
        <v>0</v>
      </c>
      <c r="S165" s="151">
        <v>0</v>
      </c>
      <c r="T165" s="152">
        <f>S165*H165</f>
        <v>0</v>
      </c>
      <c r="AR165" s="153" t="s">
        <v>154</v>
      </c>
      <c r="AT165" s="153" t="s">
        <v>150</v>
      </c>
      <c r="AU165" s="153" t="s">
        <v>79</v>
      </c>
      <c r="AY165" s="13" t="s">
        <v>148</v>
      </c>
      <c r="BE165" s="154">
        <f>IF(N165="základná",J165,0)</f>
        <v>0</v>
      </c>
      <c r="BF165" s="154">
        <f>IF(N165="znížená",J165,0)</f>
        <v>54.01</v>
      </c>
      <c r="BG165" s="154">
        <f>IF(N165="zákl. prenesená",J165,0)</f>
        <v>0</v>
      </c>
      <c r="BH165" s="154">
        <f>IF(N165="zníž. prenesená",J165,0)</f>
        <v>0</v>
      </c>
      <c r="BI165" s="154">
        <f>IF(N165="nulová",J165,0)</f>
        <v>0</v>
      </c>
      <c r="BJ165" s="13" t="s">
        <v>79</v>
      </c>
      <c r="BK165" s="154">
        <f>ROUND(I165*H165,2)</f>
        <v>54.01</v>
      </c>
      <c r="BL165" s="13" t="s">
        <v>154</v>
      </c>
      <c r="BM165" s="153" t="s">
        <v>607</v>
      </c>
    </row>
    <row r="166" spans="2:65" s="11" customFormat="1" ht="22.95" customHeight="1">
      <c r="B166" s="131"/>
      <c r="D166" s="132" t="s">
        <v>67</v>
      </c>
      <c r="E166" s="140" t="s">
        <v>168</v>
      </c>
      <c r="F166" s="140" t="s">
        <v>295</v>
      </c>
      <c r="J166" s="141">
        <f>BK166</f>
        <v>661.57</v>
      </c>
      <c r="L166" s="131"/>
      <c r="M166" s="135"/>
      <c r="P166" s="136">
        <f>SUM(P167:P168)</f>
        <v>2.1403799999999999</v>
      </c>
      <c r="R166" s="136">
        <f>SUM(R167:R168)</f>
        <v>16.539300000000001</v>
      </c>
      <c r="T166" s="137">
        <f>SUM(T167:T168)</f>
        <v>0</v>
      </c>
      <c r="AR166" s="132" t="s">
        <v>74</v>
      </c>
      <c r="AT166" s="138" t="s">
        <v>67</v>
      </c>
      <c r="AU166" s="138" t="s">
        <v>74</v>
      </c>
      <c r="AY166" s="132" t="s">
        <v>148</v>
      </c>
      <c r="BK166" s="139">
        <f>SUM(BK167:BK168)</f>
        <v>661.57</v>
      </c>
    </row>
    <row r="167" spans="2:65" s="1" customFormat="1" ht="37.950000000000003" customHeight="1">
      <c r="B167" s="142"/>
      <c r="C167" s="143" t="s">
        <v>319</v>
      </c>
      <c r="D167" s="143" t="s">
        <v>150</v>
      </c>
      <c r="E167" s="144" t="s">
        <v>608</v>
      </c>
      <c r="F167" s="145" t="s">
        <v>609</v>
      </c>
      <c r="G167" s="146" t="s">
        <v>153</v>
      </c>
      <c r="H167" s="147">
        <v>32.43</v>
      </c>
      <c r="I167" s="148">
        <v>9.7200000000000006</v>
      </c>
      <c r="J167" s="148">
        <f>ROUND(I167*H167,2)</f>
        <v>315.22000000000003</v>
      </c>
      <c r="K167" s="149"/>
      <c r="L167" s="27"/>
      <c r="M167" s="150" t="s">
        <v>1</v>
      </c>
      <c r="N167" s="121" t="s">
        <v>34</v>
      </c>
      <c r="O167" s="151">
        <v>0.04</v>
      </c>
      <c r="P167" s="151">
        <f>O167*H167</f>
        <v>1.2971999999999999</v>
      </c>
      <c r="Q167" s="151">
        <v>0.112</v>
      </c>
      <c r="R167" s="151">
        <f>Q167*H167</f>
        <v>3.6321599999999998</v>
      </c>
      <c r="S167" s="151">
        <v>0</v>
      </c>
      <c r="T167" s="152">
        <f>S167*H167</f>
        <v>0</v>
      </c>
      <c r="AR167" s="153" t="s">
        <v>154</v>
      </c>
      <c r="AT167" s="153" t="s">
        <v>150</v>
      </c>
      <c r="AU167" s="153" t="s">
        <v>79</v>
      </c>
      <c r="AY167" s="13" t="s">
        <v>148</v>
      </c>
      <c r="BE167" s="154">
        <f>IF(N167="základná",J167,0)</f>
        <v>0</v>
      </c>
      <c r="BF167" s="154">
        <f>IF(N167="znížená",J167,0)</f>
        <v>315.22000000000003</v>
      </c>
      <c r="BG167" s="154">
        <f>IF(N167="zákl. prenesená",J167,0)</f>
        <v>0</v>
      </c>
      <c r="BH167" s="154">
        <f>IF(N167="zníž. prenesená",J167,0)</f>
        <v>0</v>
      </c>
      <c r="BI167" s="154">
        <f>IF(N167="nulová",J167,0)</f>
        <v>0</v>
      </c>
      <c r="BJ167" s="13" t="s">
        <v>79</v>
      </c>
      <c r="BK167" s="154">
        <f>ROUND(I167*H167,2)</f>
        <v>315.22000000000003</v>
      </c>
      <c r="BL167" s="13" t="s">
        <v>154</v>
      </c>
      <c r="BM167" s="153" t="s">
        <v>610</v>
      </c>
    </row>
    <row r="168" spans="2:65" s="1" customFormat="1" ht="24.15" customHeight="1">
      <c r="B168" s="142"/>
      <c r="C168" s="143" t="s">
        <v>323</v>
      </c>
      <c r="D168" s="143" t="s">
        <v>150</v>
      </c>
      <c r="E168" s="144" t="s">
        <v>611</v>
      </c>
      <c r="F168" s="145" t="s">
        <v>612</v>
      </c>
      <c r="G168" s="146" t="s">
        <v>153</v>
      </c>
      <c r="H168" s="147">
        <v>32.43</v>
      </c>
      <c r="I168" s="148">
        <v>10.68</v>
      </c>
      <c r="J168" s="148">
        <f>ROUND(I168*H168,2)</f>
        <v>346.35</v>
      </c>
      <c r="K168" s="149"/>
      <c r="L168" s="27"/>
      <c r="M168" s="150" t="s">
        <v>1</v>
      </c>
      <c r="N168" s="121" t="s">
        <v>34</v>
      </c>
      <c r="O168" s="151">
        <v>2.5999999999999999E-2</v>
      </c>
      <c r="P168" s="151">
        <f>O168*H168</f>
        <v>0.84317999999999993</v>
      </c>
      <c r="Q168" s="151">
        <v>0.39800000000000002</v>
      </c>
      <c r="R168" s="151">
        <f>Q168*H168</f>
        <v>12.90714</v>
      </c>
      <c r="S168" s="151">
        <v>0</v>
      </c>
      <c r="T168" s="152">
        <f>S168*H168</f>
        <v>0</v>
      </c>
      <c r="AR168" s="153" t="s">
        <v>154</v>
      </c>
      <c r="AT168" s="153" t="s">
        <v>150</v>
      </c>
      <c r="AU168" s="153" t="s">
        <v>79</v>
      </c>
      <c r="AY168" s="13" t="s">
        <v>148</v>
      </c>
      <c r="BE168" s="154">
        <f>IF(N168="základná",J168,0)</f>
        <v>0</v>
      </c>
      <c r="BF168" s="154">
        <f>IF(N168="znížená",J168,0)</f>
        <v>346.35</v>
      </c>
      <c r="BG168" s="154">
        <f>IF(N168="zákl. prenesená",J168,0)</f>
        <v>0</v>
      </c>
      <c r="BH168" s="154">
        <f>IF(N168="zníž. prenesená",J168,0)</f>
        <v>0</v>
      </c>
      <c r="BI168" s="154">
        <f>IF(N168="nulová",J168,0)</f>
        <v>0</v>
      </c>
      <c r="BJ168" s="13" t="s">
        <v>79</v>
      </c>
      <c r="BK168" s="154">
        <f>ROUND(I168*H168,2)</f>
        <v>346.35</v>
      </c>
      <c r="BL168" s="13" t="s">
        <v>154</v>
      </c>
      <c r="BM168" s="153" t="s">
        <v>613</v>
      </c>
    </row>
    <row r="169" spans="2:65" s="11" customFormat="1" ht="22.95" customHeight="1">
      <c r="B169" s="131"/>
      <c r="D169" s="132" t="s">
        <v>67</v>
      </c>
      <c r="E169" s="140" t="s">
        <v>309</v>
      </c>
      <c r="F169" s="140" t="s">
        <v>310</v>
      </c>
      <c r="J169" s="141">
        <f>BK169</f>
        <v>894.82</v>
      </c>
      <c r="L169" s="131"/>
      <c r="M169" s="135"/>
      <c r="P169" s="136">
        <f>P170</f>
        <v>40.174983999999995</v>
      </c>
      <c r="R169" s="136">
        <f>R170</f>
        <v>0</v>
      </c>
      <c r="T169" s="137">
        <f>T170</f>
        <v>0</v>
      </c>
      <c r="AR169" s="132" t="s">
        <v>74</v>
      </c>
      <c r="AT169" s="138" t="s">
        <v>67</v>
      </c>
      <c r="AU169" s="138" t="s">
        <v>74</v>
      </c>
      <c r="AY169" s="132" t="s">
        <v>148</v>
      </c>
      <c r="BK169" s="139">
        <f>BK170</f>
        <v>894.82</v>
      </c>
    </row>
    <row r="170" spans="2:65" s="1" customFormat="1" ht="24.15" customHeight="1">
      <c r="B170" s="142"/>
      <c r="C170" s="143" t="s">
        <v>327</v>
      </c>
      <c r="D170" s="143" t="s">
        <v>150</v>
      </c>
      <c r="E170" s="144" t="s">
        <v>312</v>
      </c>
      <c r="F170" s="145" t="s">
        <v>313</v>
      </c>
      <c r="G170" s="146" t="s">
        <v>204</v>
      </c>
      <c r="H170" s="147">
        <v>36.823999999999998</v>
      </c>
      <c r="I170" s="148">
        <v>24.3</v>
      </c>
      <c r="J170" s="148">
        <f>ROUND(I170*H170,2)</f>
        <v>894.82</v>
      </c>
      <c r="K170" s="149"/>
      <c r="L170" s="27"/>
      <c r="M170" s="150" t="s">
        <v>1</v>
      </c>
      <c r="N170" s="121" t="s">
        <v>34</v>
      </c>
      <c r="O170" s="151">
        <v>1.091</v>
      </c>
      <c r="P170" s="151">
        <f>O170*H170</f>
        <v>40.174983999999995</v>
      </c>
      <c r="Q170" s="151">
        <v>0</v>
      </c>
      <c r="R170" s="151">
        <f>Q170*H170</f>
        <v>0</v>
      </c>
      <c r="S170" s="151">
        <v>0</v>
      </c>
      <c r="T170" s="152">
        <f>S170*H170</f>
        <v>0</v>
      </c>
      <c r="AR170" s="153" t="s">
        <v>154</v>
      </c>
      <c r="AT170" s="153" t="s">
        <v>150</v>
      </c>
      <c r="AU170" s="153" t="s">
        <v>79</v>
      </c>
      <c r="AY170" s="13" t="s">
        <v>148</v>
      </c>
      <c r="BE170" s="154">
        <f>IF(N170="základná",J170,0)</f>
        <v>0</v>
      </c>
      <c r="BF170" s="154">
        <f>IF(N170="znížená",J170,0)</f>
        <v>894.82</v>
      </c>
      <c r="BG170" s="154">
        <f>IF(N170="zákl. prenesená",J170,0)</f>
        <v>0</v>
      </c>
      <c r="BH170" s="154">
        <f>IF(N170="zníž. prenesená",J170,0)</f>
        <v>0</v>
      </c>
      <c r="BI170" s="154">
        <f>IF(N170="nulová",J170,0)</f>
        <v>0</v>
      </c>
      <c r="BJ170" s="13" t="s">
        <v>79</v>
      </c>
      <c r="BK170" s="154">
        <f>ROUND(I170*H170,2)</f>
        <v>894.82</v>
      </c>
      <c r="BL170" s="13" t="s">
        <v>154</v>
      </c>
      <c r="BM170" s="153" t="s">
        <v>614</v>
      </c>
    </row>
    <row r="171" spans="2:65" s="11" customFormat="1" ht="25.95" customHeight="1">
      <c r="B171" s="131"/>
      <c r="D171" s="132" t="s">
        <v>67</v>
      </c>
      <c r="E171" s="133" t="s">
        <v>315</v>
      </c>
      <c r="F171" s="133" t="s">
        <v>316</v>
      </c>
      <c r="J171" s="134">
        <f>BK171</f>
        <v>12961.33</v>
      </c>
      <c r="L171" s="131"/>
      <c r="M171" s="135"/>
      <c r="P171" s="136">
        <f>P172+P184+P187+P191</f>
        <v>88.708818000000008</v>
      </c>
      <c r="R171" s="136">
        <f>R172+R184+R187+R191</f>
        <v>2.4560632400000002</v>
      </c>
      <c r="T171" s="137">
        <f>T172+T184+T187+T191</f>
        <v>0</v>
      </c>
      <c r="AR171" s="132" t="s">
        <v>79</v>
      </c>
      <c r="AT171" s="138" t="s">
        <v>67</v>
      </c>
      <c r="AU171" s="138" t="s">
        <v>68</v>
      </c>
      <c r="AY171" s="132" t="s">
        <v>148</v>
      </c>
      <c r="BK171" s="139">
        <f>BK172+BK184+BK187+BK191</f>
        <v>12961.33</v>
      </c>
    </row>
    <row r="172" spans="2:65" s="11" customFormat="1" ht="22.95" customHeight="1">
      <c r="B172" s="131"/>
      <c r="D172" s="132" t="s">
        <v>67</v>
      </c>
      <c r="E172" s="140" t="s">
        <v>317</v>
      </c>
      <c r="F172" s="140" t="s">
        <v>318</v>
      </c>
      <c r="J172" s="141">
        <f>BK172</f>
        <v>503.58999999999992</v>
      </c>
      <c r="L172" s="131"/>
      <c r="M172" s="135"/>
      <c r="P172" s="136">
        <f>SUM(P173:P183)</f>
        <v>6.8861100000000004</v>
      </c>
      <c r="R172" s="136">
        <f>SUM(R173:R183)</f>
        <v>8.4665859999999996E-2</v>
      </c>
      <c r="T172" s="137">
        <f>SUM(T173:T183)</f>
        <v>0</v>
      </c>
      <c r="AR172" s="132" t="s">
        <v>79</v>
      </c>
      <c r="AT172" s="138" t="s">
        <v>67</v>
      </c>
      <c r="AU172" s="138" t="s">
        <v>74</v>
      </c>
      <c r="AY172" s="132" t="s">
        <v>148</v>
      </c>
      <c r="BK172" s="139">
        <f>SUM(BK173:BK183)</f>
        <v>503.58999999999992</v>
      </c>
    </row>
    <row r="173" spans="2:65" s="1" customFormat="1" ht="24.15" customHeight="1">
      <c r="B173" s="142"/>
      <c r="C173" s="143" t="s">
        <v>335</v>
      </c>
      <c r="D173" s="143" t="s">
        <v>150</v>
      </c>
      <c r="E173" s="144" t="s">
        <v>615</v>
      </c>
      <c r="F173" s="145" t="s">
        <v>616</v>
      </c>
      <c r="G173" s="146" t="s">
        <v>153</v>
      </c>
      <c r="H173" s="147">
        <v>13.047000000000001</v>
      </c>
      <c r="I173" s="148">
        <v>6.8</v>
      </c>
      <c r="J173" s="148">
        <f>ROUND(I173*H173,2)</f>
        <v>88.72</v>
      </c>
      <c r="K173" s="149"/>
      <c r="L173" s="27"/>
      <c r="M173" s="150" t="s">
        <v>1</v>
      </c>
      <c r="N173" s="121" t="s">
        <v>34</v>
      </c>
      <c r="O173" s="151">
        <v>1.2999999999999999E-2</v>
      </c>
      <c r="P173" s="151">
        <f>O173*H173</f>
        <v>0.16961100000000001</v>
      </c>
      <c r="Q173" s="151">
        <v>0</v>
      </c>
      <c r="R173" s="151">
        <f>Q173*H173</f>
        <v>0</v>
      </c>
      <c r="S173" s="151">
        <v>0</v>
      </c>
      <c r="T173" s="152">
        <f>S173*H173</f>
        <v>0</v>
      </c>
      <c r="AR173" s="153" t="s">
        <v>214</v>
      </c>
      <c r="AT173" s="153" t="s">
        <v>150</v>
      </c>
      <c r="AU173" s="153" t="s">
        <v>79</v>
      </c>
      <c r="AY173" s="13" t="s">
        <v>148</v>
      </c>
      <c r="BE173" s="154">
        <f>IF(N173="základná",J173,0)</f>
        <v>0</v>
      </c>
      <c r="BF173" s="154">
        <f>IF(N173="znížená",J173,0)</f>
        <v>88.72</v>
      </c>
      <c r="BG173" s="154">
        <f>IF(N173="zákl. prenesená",J173,0)</f>
        <v>0</v>
      </c>
      <c r="BH173" s="154">
        <f>IF(N173="zníž. prenesená",J173,0)</f>
        <v>0</v>
      </c>
      <c r="BI173" s="154">
        <f>IF(N173="nulová",J173,0)</f>
        <v>0</v>
      </c>
      <c r="BJ173" s="13" t="s">
        <v>79</v>
      </c>
      <c r="BK173" s="154">
        <f>ROUND(I173*H173,2)</f>
        <v>88.72</v>
      </c>
      <c r="BL173" s="13" t="s">
        <v>214</v>
      </c>
      <c r="BM173" s="153" t="s">
        <v>617</v>
      </c>
    </row>
    <row r="174" spans="2:65" s="1" customFormat="1" ht="24.15" customHeight="1">
      <c r="B174" s="142"/>
      <c r="C174" s="143" t="s">
        <v>339</v>
      </c>
      <c r="D174" s="143" t="s">
        <v>150</v>
      </c>
      <c r="E174" s="144" t="s">
        <v>320</v>
      </c>
      <c r="F174" s="145" t="s">
        <v>321</v>
      </c>
      <c r="G174" s="146" t="s">
        <v>153</v>
      </c>
      <c r="H174" s="147">
        <v>3.12</v>
      </c>
      <c r="I174" s="148">
        <v>0.28999999999999998</v>
      </c>
      <c r="J174" s="148">
        <f>ROUND(I174*H174,2)</f>
        <v>0.9</v>
      </c>
      <c r="K174" s="149"/>
      <c r="L174" s="27"/>
      <c r="M174" s="150" t="s">
        <v>1</v>
      </c>
      <c r="N174" s="121" t="s">
        <v>34</v>
      </c>
      <c r="O174" s="151">
        <v>1.2999999999999999E-2</v>
      </c>
      <c r="P174" s="151">
        <f>O174*H174</f>
        <v>4.0559999999999999E-2</v>
      </c>
      <c r="Q174" s="151">
        <v>0</v>
      </c>
      <c r="R174" s="151">
        <f>Q174*H174</f>
        <v>0</v>
      </c>
      <c r="S174" s="151">
        <v>0</v>
      </c>
      <c r="T174" s="152">
        <f>S174*H174</f>
        <v>0</v>
      </c>
      <c r="AR174" s="153" t="s">
        <v>214</v>
      </c>
      <c r="AT174" s="153" t="s">
        <v>150</v>
      </c>
      <c r="AU174" s="153" t="s">
        <v>79</v>
      </c>
      <c r="AY174" s="13" t="s">
        <v>148</v>
      </c>
      <c r="BE174" s="154">
        <f>IF(N174="základná",J174,0)</f>
        <v>0</v>
      </c>
      <c r="BF174" s="154">
        <f>IF(N174="znížená",J174,0)</f>
        <v>0.9</v>
      </c>
      <c r="BG174" s="154">
        <f>IF(N174="zákl. prenesená",J174,0)</f>
        <v>0</v>
      </c>
      <c r="BH174" s="154">
        <f>IF(N174="zníž. prenesená",J174,0)</f>
        <v>0</v>
      </c>
      <c r="BI174" s="154">
        <f>IF(N174="nulová",J174,0)</f>
        <v>0</v>
      </c>
      <c r="BJ174" s="13" t="s">
        <v>79</v>
      </c>
      <c r="BK174" s="154">
        <f>ROUND(I174*H174,2)</f>
        <v>0.9</v>
      </c>
      <c r="BL174" s="13" t="s">
        <v>214</v>
      </c>
      <c r="BM174" s="153" t="s">
        <v>618</v>
      </c>
    </row>
    <row r="175" spans="2:65" s="1" customFormat="1" ht="24.15" customHeight="1">
      <c r="B175" s="142"/>
      <c r="C175" s="143" t="s">
        <v>343</v>
      </c>
      <c r="D175" s="143" t="s">
        <v>150</v>
      </c>
      <c r="E175" s="144" t="s">
        <v>324</v>
      </c>
      <c r="F175" s="145" t="s">
        <v>325</v>
      </c>
      <c r="G175" s="146" t="s">
        <v>153</v>
      </c>
      <c r="H175" s="147">
        <v>9.9269999999999996</v>
      </c>
      <c r="I175" s="148">
        <v>0.35</v>
      </c>
      <c r="J175" s="148">
        <f>ROUND(I175*H175,2)</f>
        <v>3.47</v>
      </c>
      <c r="K175" s="149"/>
      <c r="L175" s="27"/>
      <c r="M175" s="150" t="s">
        <v>1</v>
      </c>
      <c r="N175" s="121" t="s">
        <v>34</v>
      </c>
      <c r="O175" s="151">
        <v>1.6E-2</v>
      </c>
      <c r="P175" s="151">
        <f>O175*H175</f>
        <v>0.158832</v>
      </c>
      <c r="Q175" s="151">
        <v>0</v>
      </c>
      <c r="R175" s="151">
        <f>Q175*H175</f>
        <v>0</v>
      </c>
      <c r="S175" s="151">
        <v>0</v>
      </c>
      <c r="T175" s="152">
        <f>S175*H175</f>
        <v>0</v>
      </c>
      <c r="AR175" s="153" t="s">
        <v>214</v>
      </c>
      <c r="AT175" s="153" t="s">
        <v>150</v>
      </c>
      <c r="AU175" s="153" t="s">
        <v>79</v>
      </c>
      <c r="AY175" s="13" t="s">
        <v>148</v>
      </c>
      <c r="BE175" s="154">
        <f>IF(N175="základná",J175,0)</f>
        <v>0</v>
      </c>
      <c r="BF175" s="154">
        <f>IF(N175="znížená",J175,0)</f>
        <v>3.47</v>
      </c>
      <c r="BG175" s="154">
        <f>IF(N175="zákl. prenesená",J175,0)</f>
        <v>0</v>
      </c>
      <c r="BH175" s="154">
        <f>IF(N175="zníž. prenesená",J175,0)</f>
        <v>0</v>
      </c>
      <c r="BI175" s="154">
        <f>IF(N175="nulová",J175,0)</f>
        <v>0</v>
      </c>
      <c r="BJ175" s="13" t="s">
        <v>79</v>
      </c>
      <c r="BK175" s="154">
        <f>ROUND(I175*H175,2)</f>
        <v>3.47</v>
      </c>
      <c r="BL175" s="13" t="s">
        <v>214</v>
      </c>
      <c r="BM175" s="153" t="s">
        <v>619</v>
      </c>
    </row>
    <row r="176" spans="2:65" s="1" customFormat="1" ht="24.15" customHeight="1">
      <c r="B176" s="142"/>
      <c r="C176" s="159" t="s">
        <v>347</v>
      </c>
      <c r="D176" s="159" t="s">
        <v>291</v>
      </c>
      <c r="E176" s="160" t="s">
        <v>328</v>
      </c>
      <c r="F176" s="161" t="s">
        <v>329</v>
      </c>
      <c r="G176" s="162" t="s">
        <v>330</v>
      </c>
      <c r="H176" s="163">
        <v>3.262</v>
      </c>
      <c r="I176" s="164">
        <v>6.7</v>
      </c>
      <c r="J176" s="164">
        <f>ROUND(I176*H176,2)</f>
        <v>21.86</v>
      </c>
      <c r="K176" s="165"/>
      <c r="L176" s="166"/>
      <c r="M176" s="167" t="s">
        <v>1</v>
      </c>
      <c r="N176" s="168" t="s">
        <v>34</v>
      </c>
      <c r="O176" s="151">
        <v>0</v>
      </c>
      <c r="P176" s="151">
        <f>O176*H176</f>
        <v>0</v>
      </c>
      <c r="Q176" s="151">
        <v>1E-3</v>
      </c>
      <c r="R176" s="151">
        <f>Q176*H176</f>
        <v>3.2620000000000001E-3</v>
      </c>
      <c r="S176" s="151">
        <v>0</v>
      </c>
      <c r="T176" s="152">
        <f>S176*H176</f>
        <v>0</v>
      </c>
      <c r="AR176" s="153" t="s">
        <v>331</v>
      </c>
      <c r="AT176" s="153" t="s">
        <v>291</v>
      </c>
      <c r="AU176" s="153" t="s">
        <v>79</v>
      </c>
      <c r="AY176" s="13" t="s">
        <v>148</v>
      </c>
      <c r="BE176" s="154">
        <f>IF(N176="základná",J176,0)</f>
        <v>0</v>
      </c>
      <c r="BF176" s="154">
        <f>IF(N176="znížená",J176,0)</f>
        <v>21.86</v>
      </c>
      <c r="BG176" s="154">
        <f>IF(N176="zákl. prenesená",J176,0)</f>
        <v>0</v>
      </c>
      <c r="BH176" s="154">
        <f>IF(N176="zníž. prenesená",J176,0)</f>
        <v>0</v>
      </c>
      <c r="BI176" s="154">
        <f>IF(N176="nulová",J176,0)</f>
        <v>0</v>
      </c>
      <c r="BJ176" s="13" t="s">
        <v>79</v>
      </c>
      <c r="BK176" s="154">
        <f>ROUND(I176*H176,2)</f>
        <v>21.86</v>
      </c>
      <c r="BL176" s="13" t="s">
        <v>214</v>
      </c>
      <c r="BM176" s="153" t="s">
        <v>620</v>
      </c>
    </row>
    <row r="177" spans="2:65" s="1" customFormat="1" ht="38.4">
      <c r="B177" s="27"/>
      <c r="D177" s="169" t="s">
        <v>333</v>
      </c>
      <c r="F177" s="170" t="s">
        <v>334</v>
      </c>
      <c r="L177" s="27"/>
      <c r="M177" s="171"/>
      <c r="T177" s="54"/>
      <c r="AT177" s="13" t="s">
        <v>333</v>
      </c>
      <c r="AU177" s="13" t="s">
        <v>79</v>
      </c>
    </row>
    <row r="178" spans="2:65" s="1" customFormat="1" ht="24.15" customHeight="1">
      <c r="B178" s="142"/>
      <c r="C178" s="143" t="s">
        <v>331</v>
      </c>
      <c r="D178" s="143" t="s">
        <v>150</v>
      </c>
      <c r="E178" s="144" t="s">
        <v>621</v>
      </c>
      <c r="F178" s="145" t="s">
        <v>622</v>
      </c>
      <c r="G178" s="146" t="s">
        <v>153</v>
      </c>
      <c r="H178" s="147">
        <v>21.61</v>
      </c>
      <c r="I178" s="148">
        <v>3.91</v>
      </c>
      <c r="J178" s="148">
        <f t="shared" ref="J178:J183" si="20">ROUND(I178*H178,2)</f>
        <v>84.5</v>
      </c>
      <c r="K178" s="149"/>
      <c r="L178" s="27"/>
      <c r="M178" s="150" t="s">
        <v>1</v>
      </c>
      <c r="N178" s="121" t="s">
        <v>34</v>
      </c>
      <c r="O178" s="151">
        <v>0.16500000000000001</v>
      </c>
      <c r="P178" s="151">
        <f t="shared" ref="P178:P183" si="21">O178*H178</f>
        <v>3.5656500000000002</v>
      </c>
      <c r="Q178" s="151">
        <v>8.0000000000000007E-5</v>
      </c>
      <c r="R178" s="151">
        <f t="shared" ref="R178:R183" si="22">Q178*H178</f>
        <v>1.7288000000000002E-3</v>
      </c>
      <c r="S178" s="151">
        <v>0</v>
      </c>
      <c r="T178" s="152">
        <f t="shared" ref="T178:T183" si="23">S178*H178</f>
        <v>0</v>
      </c>
      <c r="AR178" s="153" t="s">
        <v>214</v>
      </c>
      <c r="AT178" s="153" t="s">
        <v>150</v>
      </c>
      <c r="AU178" s="153" t="s">
        <v>79</v>
      </c>
      <c r="AY178" s="13" t="s">
        <v>148</v>
      </c>
      <c r="BE178" s="154">
        <f t="shared" ref="BE178:BE183" si="24">IF(N178="základná",J178,0)</f>
        <v>0</v>
      </c>
      <c r="BF178" s="154">
        <f t="shared" ref="BF178:BF183" si="25">IF(N178="znížená",J178,0)</f>
        <v>84.5</v>
      </c>
      <c r="BG178" s="154">
        <f t="shared" ref="BG178:BG183" si="26">IF(N178="zákl. prenesená",J178,0)</f>
        <v>0</v>
      </c>
      <c r="BH178" s="154">
        <f t="shared" ref="BH178:BH183" si="27">IF(N178="zníž. prenesená",J178,0)</f>
        <v>0</v>
      </c>
      <c r="BI178" s="154">
        <f t="shared" ref="BI178:BI183" si="28">IF(N178="nulová",J178,0)</f>
        <v>0</v>
      </c>
      <c r="BJ178" s="13" t="s">
        <v>79</v>
      </c>
      <c r="BK178" s="154">
        <f t="shared" ref="BK178:BK183" si="29">ROUND(I178*H178,2)</f>
        <v>84.5</v>
      </c>
      <c r="BL178" s="13" t="s">
        <v>214</v>
      </c>
      <c r="BM178" s="153" t="s">
        <v>623</v>
      </c>
    </row>
    <row r="179" spans="2:65" s="1" customFormat="1" ht="24.15" customHeight="1">
      <c r="B179" s="142"/>
      <c r="C179" s="159" t="s">
        <v>357</v>
      </c>
      <c r="D179" s="159" t="s">
        <v>291</v>
      </c>
      <c r="E179" s="160" t="s">
        <v>624</v>
      </c>
      <c r="F179" s="161" t="s">
        <v>625</v>
      </c>
      <c r="G179" s="162" t="s">
        <v>153</v>
      </c>
      <c r="H179" s="163">
        <v>24.852</v>
      </c>
      <c r="I179" s="164">
        <v>2.86</v>
      </c>
      <c r="J179" s="164">
        <f t="shared" si="20"/>
        <v>71.08</v>
      </c>
      <c r="K179" s="165"/>
      <c r="L179" s="166"/>
      <c r="M179" s="167" t="s">
        <v>1</v>
      </c>
      <c r="N179" s="168" t="s">
        <v>34</v>
      </c>
      <c r="O179" s="151">
        <v>0</v>
      </c>
      <c r="P179" s="151">
        <f t="shared" si="21"/>
        <v>0</v>
      </c>
      <c r="Q179" s="151">
        <v>5.8E-4</v>
      </c>
      <c r="R179" s="151">
        <f t="shared" si="22"/>
        <v>1.4414160000000001E-2</v>
      </c>
      <c r="S179" s="151">
        <v>0</v>
      </c>
      <c r="T179" s="152">
        <f t="shared" si="23"/>
        <v>0</v>
      </c>
      <c r="AR179" s="153" t="s">
        <v>331</v>
      </c>
      <c r="AT179" s="153" t="s">
        <v>291</v>
      </c>
      <c r="AU179" s="153" t="s">
        <v>79</v>
      </c>
      <c r="AY179" s="13" t="s">
        <v>148</v>
      </c>
      <c r="BE179" s="154">
        <f t="shared" si="24"/>
        <v>0</v>
      </c>
      <c r="BF179" s="154">
        <f t="shared" si="25"/>
        <v>71.08</v>
      </c>
      <c r="BG179" s="154">
        <f t="shared" si="26"/>
        <v>0</v>
      </c>
      <c r="BH179" s="154">
        <f t="shared" si="27"/>
        <v>0</v>
      </c>
      <c r="BI179" s="154">
        <f t="shared" si="28"/>
        <v>0</v>
      </c>
      <c r="BJ179" s="13" t="s">
        <v>79</v>
      </c>
      <c r="BK179" s="154">
        <f t="shared" si="29"/>
        <v>71.08</v>
      </c>
      <c r="BL179" s="13" t="s">
        <v>214</v>
      </c>
      <c r="BM179" s="153" t="s">
        <v>626</v>
      </c>
    </row>
    <row r="180" spans="2:65" s="1" customFormat="1" ht="24.15" customHeight="1">
      <c r="B180" s="142"/>
      <c r="C180" s="143" t="s">
        <v>361</v>
      </c>
      <c r="D180" s="143" t="s">
        <v>150</v>
      </c>
      <c r="E180" s="144" t="s">
        <v>336</v>
      </c>
      <c r="F180" s="145" t="s">
        <v>337</v>
      </c>
      <c r="G180" s="146" t="s">
        <v>153</v>
      </c>
      <c r="H180" s="147">
        <v>3.12</v>
      </c>
      <c r="I180" s="148">
        <v>5.23</v>
      </c>
      <c r="J180" s="148">
        <f t="shared" si="20"/>
        <v>16.32</v>
      </c>
      <c r="K180" s="149"/>
      <c r="L180" s="27"/>
      <c r="M180" s="150" t="s">
        <v>1</v>
      </c>
      <c r="N180" s="121" t="s">
        <v>34</v>
      </c>
      <c r="O180" s="151">
        <v>0.21099999999999999</v>
      </c>
      <c r="P180" s="151">
        <f t="shared" si="21"/>
        <v>0.65832000000000002</v>
      </c>
      <c r="Q180" s="151">
        <v>5.4000000000000001E-4</v>
      </c>
      <c r="R180" s="151">
        <f t="shared" si="22"/>
        <v>1.6848000000000002E-3</v>
      </c>
      <c r="S180" s="151">
        <v>0</v>
      </c>
      <c r="T180" s="152">
        <f t="shared" si="23"/>
        <v>0</v>
      </c>
      <c r="AR180" s="153" t="s">
        <v>214</v>
      </c>
      <c r="AT180" s="153" t="s">
        <v>150</v>
      </c>
      <c r="AU180" s="153" t="s">
        <v>79</v>
      </c>
      <c r="AY180" s="13" t="s">
        <v>148</v>
      </c>
      <c r="BE180" s="154">
        <f t="shared" si="24"/>
        <v>0</v>
      </c>
      <c r="BF180" s="154">
        <f t="shared" si="25"/>
        <v>16.32</v>
      </c>
      <c r="BG180" s="154">
        <f t="shared" si="26"/>
        <v>0</v>
      </c>
      <c r="BH180" s="154">
        <f t="shared" si="27"/>
        <v>0</v>
      </c>
      <c r="BI180" s="154">
        <f t="shared" si="28"/>
        <v>0</v>
      </c>
      <c r="BJ180" s="13" t="s">
        <v>79</v>
      </c>
      <c r="BK180" s="154">
        <f t="shared" si="29"/>
        <v>16.32</v>
      </c>
      <c r="BL180" s="13" t="s">
        <v>214</v>
      </c>
      <c r="BM180" s="153" t="s">
        <v>627</v>
      </c>
    </row>
    <row r="181" spans="2:65" s="1" customFormat="1" ht="24.15" customHeight="1">
      <c r="B181" s="142"/>
      <c r="C181" s="143" t="s">
        <v>365</v>
      </c>
      <c r="D181" s="143" t="s">
        <v>150</v>
      </c>
      <c r="E181" s="144" t="s">
        <v>340</v>
      </c>
      <c r="F181" s="145" t="s">
        <v>341</v>
      </c>
      <c r="G181" s="146" t="s">
        <v>153</v>
      </c>
      <c r="H181" s="147">
        <v>9.9269999999999996</v>
      </c>
      <c r="I181" s="148">
        <v>5.66</v>
      </c>
      <c r="J181" s="148">
        <f t="shared" si="20"/>
        <v>56.19</v>
      </c>
      <c r="K181" s="149"/>
      <c r="L181" s="27"/>
      <c r="M181" s="150" t="s">
        <v>1</v>
      </c>
      <c r="N181" s="121" t="s">
        <v>34</v>
      </c>
      <c r="O181" s="151">
        <v>0.23100000000000001</v>
      </c>
      <c r="P181" s="151">
        <f t="shared" si="21"/>
        <v>2.2931370000000002</v>
      </c>
      <c r="Q181" s="151">
        <v>5.4000000000000001E-4</v>
      </c>
      <c r="R181" s="151">
        <f t="shared" si="22"/>
        <v>5.3605800000000002E-3</v>
      </c>
      <c r="S181" s="151">
        <v>0</v>
      </c>
      <c r="T181" s="152">
        <f t="shared" si="23"/>
        <v>0</v>
      </c>
      <c r="AR181" s="153" t="s">
        <v>214</v>
      </c>
      <c r="AT181" s="153" t="s">
        <v>150</v>
      </c>
      <c r="AU181" s="153" t="s">
        <v>79</v>
      </c>
      <c r="AY181" s="13" t="s">
        <v>148</v>
      </c>
      <c r="BE181" s="154">
        <f t="shared" si="24"/>
        <v>0</v>
      </c>
      <c r="BF181" s="154">
        <f t="shared" si="25"/>
        <v>56.19</v>
      </c>
      <c r="BG181" s="154">
        <f t="shared" si="26"/>
        <v>0</v>
      </c>
      <c r="BH181" s="154">
        <f t="shared" si="27"/>
        <v>0</v>
      </c>
      <c r="BI181" s="154">
        <f t="shared" si="28"/>
        <v>0</v>
      </c>
      <c r="BJ181" s="13" t="s">
        <v>79</v>
      </c>
      <c r="BK181" s="154">
        <f t="shared" si="29"/>
        <v>56.19</v>
      </c>
      <c r="BL181" s="13" t="s">
        <v>214</v>
      </c>
      <c r="BM181" s="153" t="s">
        <v>628</v>
      </c>
    </row>
    <row r="182" spans="2:65" s="1" customFormat="1" ht="16.5" customHeight="1">
      <c r="B182" s="142"/>
      <c r="C182" s="159" t="s">
        <v>369</v>
      </c>
      <c r="D182" s="159" t="s">
        <v>291</v>
      </c>
      <c r="E182" s="160" t="s">
        <v>344</v>
      </c>
      <c r="F182" s="161" t="s">
        <v>345</v>
      </c>
      <c r="G182" s="162" t="s">
        <v>153</v>
      </c>
      <c r="H182" s="163">
        <v>15.004</v>
      </c>
      <c r="I182" s="164">
        <v>9.85</v>
      </c>
      <c r="J182" s="164">
        <f t="shared" si="20"/>
        <v>147.79</v>
      </c>
      <c r="K182" s="165"/>
      <c r="L182" s="166"/>
      <c r="M182" s="167" t="s">
        <v>1</v>
      </c>
      <c r="N182" s="168" t="s">
        <v>34</v>
      </c>
      <c r="O182" s="151">
        <v>0</v>
      </c>
      <c r="P182" s="151">
        <f t="shared" si="21"/>
        <v>0</v>
      </c>
      <c r="Q182" s="151">
        <v>3.8800000000000002E-3</v>
      </c>
      <c r="R182" s="151">
        <f t="shared" si="22"/>
        <v>5.821552E-2</v>
      </c>
      <c r="S182" s="151">
        <v>0</v>
      </c>
      <c r="T182" s="152">
        <f t="shared" si="23"/>
        <v>0</v>
      </c>
      <c r="AR182" s="153" t="s">
        <v>331</v>
      </c>
      <c r="AT182" s="153" t="s">
        <v>291</v>
      </c>
      <c r="AU182" s="153" t="s">
        <v>79</v>
      </c>
      <c r="AY182" s="13" t="s">
        <v>148</v>
      </c>
      <c r="BE182" s="154">
        <f t="shared" si="24"/>
        <v>0</v>
      </c>
      <c r="BF182" s="154">
        <f t="shared" si="25"/>
        <v>147.79</v>
      </c>
      <c r="BG182" s="154">
        <f t="shared" si="26"/>
        <v>0</v>
      </c>
      <c r="BH182" s="154">
        <f t="shared" si="27"/>
        <v>0</v>
      </c>
      <c r="BI182" s="154">
        <f t="shared" si="28"/>
        <v>0</v>
      </c>
      <c r="BJ182" s="13" t="s">
        <v>79</v>
      </c>
      <c r="BK182" s="154">
        <f t="shared" si="29"/>
        <v>147.79</v>
      </c>
      <c r="BL182" s="13" t="s">
        <v>214</v>
      </c>
      <c r="BM182" s="153" t="s">
        <v>629</v>
      </c>
    </row>
    <row r="183" spans="2:65" s="1" customFormat="1" ht="24.15" customHeight="1">
      <c r="B183" s="142"/>
      <c r="C183" s="143" t="s">
        <v>375</v>
      </c>
      <c r="D183" s="143" t="s">
        <v>150</v>
      </c>
      <c r="E183" s="144" t="s">
        <v>348</v>
      </c>
      <c r="F183" s="145" t="s">
        <v>349</v>
      </c>
      <c r="G183" s="146" t="s">
        <v>350</v>
      </c>
      <c r="H183" s="147">
        <v>4.9080000000000004</v>
      </c>
      <c r="I183" s="148">
        <v>2.6</v>
      </c>
      <c r="J183" s="148">
        <f t="shared" si="20"/>
        <v>12.76</v>
      </c>
      <c r="K183" s="149"/>
      <c r="L183" s="27"/>
      <c r="M183" s="150" t="s">
        <v>1</v>
      </c>
      <c r="N183" s="121" t="s">
        <v>34</v>
      </c>
      <c r="O183" s="151">
        <v>0</v>
      </c>
      <c r="P183" s="151">
        <f t="shared" si="21"/>
        <v>0</v>
      </c>
      <c r="Q183" s="151">
        <v>0</v>
      </c>
      <c r="R183" s="151">
        <f t="shared" si="22"/>
        <v>0</v>
      </c>
      <c r="S183" s="151">
        <v>0</v>
      </c>
      <c r="T183" s="152">
        <f t="shared" si="23"/>
        <v>0</v>
      </c>
      <c r="AR183" s="153" t="s">
        <v>214</v>
      </c>
      <c r="AT183" s="153" t="s">
        <v>150</v>
      </c>
      <c r="AU183" s="153" t="s">
        <v>79</v>
      </c>
      <c r="AY183" s="13" t="s">
        <v>148</v>
      </c>
      <c r="BE183" s="154">
        <f t="shared" si="24"/>
        <v>0</v>
      </c>
      <c r="BF183" s="154">
        <f t="shared" si="25"/>
        <v>12.76</v>
      </c>
      <c r="BG183" s="154">
        <f t="shared" si="26"/>
        <v>0</v>
      </c>
      <c r="BH183" s="154">
        <f t="shared" si="27"/>
        <v>0</v>
      </c>
      <c r="BI183" s="154">
        <f t="shared" si="28"/>
        <v>0</v>
      </c>
      <c r="BJ183" s="13" t="s">
        <v>79</v>
      </c>
      <c r="BK183" s="154">
        <f t="shared" si="29"/>
        <v>12.76</v>
      </c>
      <c r="BL183" s="13" t="s">
        <v>214</v>
      </c>
      <c r="BM183" s="153" t="s">
        <v>630</v>
      </c>
    </row>
    <row r="184" spans="2:65" s="11" customFormat="1" ht="22.95" customHeight="1">
      <c r="B184" s="131"/>
      <c r="D184" s="132" t="s">
        <v>67</v>
      </c>
      <c r="E184" s="140" t="s">
        <v>383</v>
      </c>
      <c r="F184" s="140" t="s">
        <v>384</v>
      </c>
      <c r="J184" s="141">
        <f>BK184</f>
        <v>8788.07</v>
      </c>
      <c r="L184" s="131"/>
      <c r="M184" s="135"/>
      <c r="P184" s="136">
        <f>SUM(P185:P186)</f>
        <v>10.237299999999999</v>
      </c>
      <c r="R184" s="136">
        <f>SUM(R185:R186)</f>
        <v>1.3799999999999999E-3</v>
      </c>
      <c r="T184" s="137">
        <f>SUM(T185:T186)</f>
        <v>0</v>
      </c>
      <c r="AR184" s="132" t="s">
        <v>79</v>
      </c>
      <c r="AT184" s="138" t="s">
        <v>67</v>
      </c>
      <c r="AU184" s="138" t="s">
        <v>74</v>
      </c>
      <c r="AY184" s="132" t="s">
        <v>148</v>
      </c>
      <c r="BK184" s="139">
        <f>SUM(BK185:BK186)</f>
        <v>8788.07</v>
      </c>
    </row>
    <row r="185" spans="2:65" s="1" customFormat="1" ht="62.7" customHeight="1">
      <c r="B185" s="142"/>
      <c r="C185" s="143" t="s">
        <v>379</v>
      </c>
      <c r="D185" s="143" t="s">
        <v>150</v>
      </c>
      <c r="E185" s="144" t="s">
        <v>631</v>
      </c>
      <c r="F185" s="145" t="s">
        <v>632</v>
      </c>
      <c r="G185" s="146" t="s">
        <v>400</v>
      </c>
      <c r="H185" s="147">
        <v>23</v>
      </c>
      <c r="I185" s="148">
        <v>380</v>
      </c>
      <c r="J185" s="148">
        <f>ROUND(I185*H185,2)</f>
        <v>8740</v>
      </c>
      <c r="K185" s="149"/>
      <c r="L185" s="27"/>
      <c r="M185" s="150" t="s">
        <v>1</v>
      </c>
      <c r="N185" s="121" t="s">
        <v>34</v>
      </c>
      <c r="O185" s="151">
        <v>0.4451</v>
      </c>
      <c r="P185" s="151">
        <f>O185*H185</f>
        <v>10.237299999999999</v>
      </c>
      <c r="Q185" s="151">
        <v>6.0000000000000002E-5</v>
      </c>
      <c r="R185" s="151">
        <f>Q185*H185</f>
        <v>1.3799999999999999E-3</v>
      </c>
      <c r="S185" s="151">
        <v>0</v>
      </c>
      <c r="T185" s="152">
        <f>S185*H185</f>
        <v>0</v>
      </c>
      <c r="AR185" s="153" t="s">
        <v>214</v>
      </c>
      <c r="AT185" s="153" t="s">
        <v>150</v>
      </c>
      <c r="AU185" s="153" t="s">
        <v>79</v>
      </c>
      <c r="AY185" s="13" t="s">
        <v>148</v>
      </c>
      <c r="BE185" s="154">
        <f>IF(N185="základná",J185,0)</f>
        <v>0</v>
      </c>
      <c r="BF185" s="154">
        <f>IF(N185="znížená",J185,0)</f>
        <v>8740</v>
      </c>
      <c r="BG185" s="154">
        <f>IF(N185="zákl. prenesená",J185,0)</f>
        <v>0</v>
      </c>
      <c r="BH185" s="154">
        <f>IF(N185="zníž. prenesená",J185,0)</f>
        <v>0</v>
      </c>
      <c r="BI185" s="154">
        <f>IF(N185="nulová",J185,0)</f>
        <v>0</v>
      </c>
      <c r="BJ185" s="13" t="s">
        <v>79</v>
      </c>
      <c r="BK185" s="154">
        <f>ROUND(I185*H185,2)</f>
        <v>8740</v>
      </c>
      <c r="BL185" s="13" t="s">
        <v>214</v>
      </c>
      <c r="BM185" s="153" t="s">
        <v>633</v>
      </c>
    </row>
    <row r="186" spans="2:65" s="1" customFormat="1" ht="24.15" customHeight="1">
      <c r="B186" s="142"/>
      <c r="C186" s="143" t="s">
        <v>385</v>
      </c>
      <c r="D186" s="143" t="s">
        <v>150</v>
      </c>
      <c r="E186" s="144" t="s">
        <v>407</v>
      </c>
      <c r="F186" s="145" t="s">
        <v>408</v>
      </c>
      <c r="G186" s="146" t="s">
        <v>350</v>
      </c>
      <c r="H186" s="147">
        <v>87.4</v>
      </c>
      <c r="I186" s="148">
        <v>0.55000000000000004</v>
      </c>
      <c r="J186" s="148">
        <f>ROUND(I186*H186,2)</f>
        <v>48.07</v>
      </c>
      <c r="K186" s="149"/>
      <c r="L186" s="27"/>
      <c r="M186" s="150" t="s">
        <v>1</v>
      </c>
      <c r="N186" s="121" t="s">
        <v>34</v>
      </c>
      <c r="O186" s="151">
        <v>0</v>
      </c>
      <c r="P186" s="151">
        <f>O186*H186</f>
        <v>0</v>
      </c>
      <c r="Q186" s="151">
        <v>0</v>
      </c>
      <c r="R186" s="151">
        <f>Q186*H186</f>
        <v>0</v>
      </c>
      <c r="S186" s="151">
        <v>0</v>
      </c>
      <c r="T186" s="152">
        <f>S186*H186</f>
        <v>0</v>
      </c>
      <c r="AR186" s="153" t="s">
        <v>214</v>
      </c>
      <c r="AT186" s="153" t="s">
        <v>150</v>
      </c>
      <c r="AU186" s="153" t="s">
        <v>79</v>
      </c>
      <c r="AY186" s="13" t="s">
        <v>148</v>
      </c>
      <c r="BE186" s="154">
        <f>IF(N186="základná",J186,0)</f>
        <v>0</v>
      </c>
      <c r="BF186" s="154">
        <f>IF(N186="znížená",J186,0)</f>
        <v>48.07</v>
      </c>
      <c r="BG186" s="154">
        <f>IF(N186="zákl. prenesená",J186,0)</f>
        <v>0</v>
      </c>
      <c r="BH186" s="154">
        <f>IF(N186="zníž. prenesená",J186,0)</f>
        <v>0</v>
      </c>
      <c r="BI186" s="154">
        <f>IF(N186="nulová",J186,0)</f>
        <v>0</v>
      </c>
      <c r="BJ186" s="13" t="s">
        <v>79</v>
      </c>
      <c r="BK186" s="154">
        <f>ROUND(I186*H186,2)</f>
        <v>48.07</v>
      </c>
      <c r="BL186" s="13" t="s">
        <v>214</v>
      </c>
      <c r="BM186" s="153" t="s">
        <v>634</v>
      </c>
    </row>
    <row r="187" spans="2:65" s="11" customFormat="1" ht="22.95" customHeight="1">
      <c r="B187" s="131"/>
      <c r="D187" s="132" t="s">
        <v>67</v>
      </c>
      <c r="E187" s="140" t="s">
        <v>410</v>
      </c>
      <c r="F187" s="140" t="s">
        <v>411</v>
      </c>
      <c r="J187" s="141">
        <f>BK187</f>
        <v>915.16</v>
      </c>
      <c r="L187" s="131"/>
      <c r="M187" s="135"/>
      <c r="P187" s="136">
        <f>SUM(P188:P190)</f>
        <v>11.09248</v>
      </c>
      <c r="R187" s="136">
        <f>SUM(R188:R190)</f>
        <v>2.7200000000000002E-3</v>
      </c>
      <c r="T187" s="137">
        <f>SUM(T188:T190)</f>
        <v>0</v>
      </c>
      <c r="AR187" s="132" t="s">
        <v>79</v>
      </c>
      <c r="AT187" s="138" t="s">
        <v>67</v>
      </c>
      <c r="AU187" s="138" t="s">
        <v>74</v>
      </c>
      <c r="AY187" s="132" t="s">
        <v>148</v>
      </c>
      <c r="BK187" s="139">
        <f>SUM(BK188:BK190)</f>
        <v>915.16</v>
      </c>
    </row>
    <row r="188" spans="2:65" s="1" customFormat="1" ht="37.950000000000003" customHeight="1">
      <c r="B188" s="142"/>
      <c r="C188" s="143" t="s">
        <v>389</v>
      </c>
      <c r="D188" s="143" t="s">
        <v>150</v>
      </c>
      <c r="E188" s="144" t="s">
        <v>413</v>
      </c>
      <c r="F188" s="145" t="s">
        <v>635</v>
      </c>
      <c r="G188" s="146" t="s">
        <v>162</v>
      </c>
      <c r="H188" s="147">
        <v>15</v>
      </c>
      <c r="I188" s="148">
        <v>32.799999999999997</v>
      </c>
      <c r="J188" s="148">
        <f>ROUND(I188*H188,2)</f>
        <v>492</v>
      </c>
      <c r="K188" s="149"/>
      <c r="L188" s="27"/>
      <c r="M188" s="150" t="s">
        <v>1</v>
      </c>
      <c r="N188" s="121" t="s">
        <v>34</v>
      </c>
      <c r="O188" s="151">
        <v>0.69328000000000001</v>
      </c>
      <c r="P188" s="151">
        <f>O188*H188</f>
        <v>10.3992</v>
      </c>
      <c r="Q188" s="151">
        <v>1.7000000000000001E-4</v>
      </c>
      <c r="R188" s="151">
        <f>Q188*H188</f>
        <v>2.5500000000000002E-3</v>
      </c>
      <c r="S188" s="151">
        <v>0</v>
      </c>
      <c r="T188" s="152">
        <f>S188*H188</f>
        <v>0</v>
      </c>
      <c r="AR188" s="153" t="s">
        <v>214</v>
      </c>
      <c r="AT188" s="153" t="s">
        <v>150</v>
      </c>
      <c r="AU188" s="153" t="s">
        <v>79</v>
      </c>
      <c r="AY188" s="13" t="s">
        <v>148</v>
      </c>
      <c r="BE188" s="154">
        <f>IF(N188="základná",J188,0)</f>
        <v>0</v>
      </c>
      <c r="BF188" s="154">
        <f>IF(N188="znížená",J188,0)</f>
        <v>492</v>
      </c>
      <c r="BG188" s="154">
        <f>IF(N188="zákl. prenesená",J188,0)</f>
        <v>0</v>
      </c>
      <c r="BH188" s="154">
        <f>IF(N188="zníž. prenesená",J188,0)</f>
        <v>0</v>
      </c>
      <c r="BI188" s="154">
        <f>IF(N188="nulová",J188,0)</f>
        <v>0</v>
      </c>
      <c r="BJ188" s="13" t="s">
        <v>79</v>
      </c>
      <c r="BK188" s="154">
        <f>ROUND(I188*H188,2)</f>
        <v>492</v>
      </c>
      <c r="BL188" s="13" t="s">
        <v>214</v>
      </c>
      <c r="BM188" s="153" t="s">
        <v>636</v>
      </c>
    </row>
    <row r="189" spans="2:65" s="1" customFormat="1" ht="76.349999999999994" customHeight="1">
      <c r="B189" s="142"/>
      <c r="C189" s="143" t="s">
        <v>393</v>
      </c>
      <c r="D189" s="143" t="s">
        <v>150</v>
      </c>
      <c r="E189" s="144" t="s">
        <v>529</v>
      </c>
      <c r="F189" s="145" t="s">
        <v>637</v>
      </c>
      <c r="G189" s="146" t="s">
        <v>400</v>
      </c>
      <c r="H189" s="147">
        <v>1</v>
      </c>
      <c r="I189" s="148">
        <v>415</v>
      </c>
      <c r="J189" s="148">
        <f>ROUND(I189*H189,2)</f>
        <v>415</v>
      </c>
      <c r="K189" s="149"/>
      <c r="L189" s="27"/>
      <c r="M189" s="150" t="s">
        <v>1</v>
      </c>
      <c r="N189" s="121" t="s">
        <v>34</v>
      </c>
      <c r="O189" s="151">
        <v>0.69328000000000001</v>
      </c>
      <c r="P189" s="151">
        <f>O189*H189</f>
        <v>0.69328000000000001</v>
      </c>
      <c r="Q189" s="151">
        <v>1.7000000000000001E-4</v>
      </c>
      <c r="R189" s="151">
        <f>Q189*H189</f>
        <v>1.7000000000000001E-4</v>
      </c>
      <c r="S189" s="151">
        <v>0</v>
      </c>
      <c r="T189" s="152">
        <f>S189*H189</f>
        <v>0</v>
      </c>
      <c r="AR189" s="153" t="s">
        <v>214</v>
      </c>
      <c r="AT189" s="153" t="s">
        <v>150</v>
      </c>
      <c r="AU189" s="153" t="s">
        <v>79</v>
      </c>
      <c r="AY189" s="13" t="s">
        <v>148</v>
      </c>
      <c r="BE189" s="154">
        <f>IF(N189="základná",J189,0)</f>
        <v>0</v>
      </c>
      <c r="BF189" s="154">
        <f>IF(N189="znížená",J189,0)</f>
        <v>415</v>
      </c>
      <c r="BG189" s="154">
        <f>IF(N189="zákl. prenesená",J189,0)</f>
        <v>0</v>
      </c>
      <c r="BH189" s="154">
        <f>IF(N189="zníž. prenesená",J189,0)</f>
        <v>0</v>
      </c>
      <c r="BI189" s="154">
        <f>IF(N189="nulová",J189,0)</f>
        <v>0</v>
      </c>
      <c r="BJ189" s="13" t="s">
        <v>79</v>
      </c>
      <c r="BK189" s="154">
        <f>ROUND(I189*H189,2)</f>
        <v>415</v>
      </c>
      <c r="BL189" s="13" t="s">
        <v>214</v>
      </c>
      <c r="BM189" s="153" t="s">
        <v>638</v>
      </c>
    </row>
    <row r="190" spans="2:65" s="1" customFormat="1" ht="24.15" customHeight="1">
      <c r="B190" s="142"/>
      <c r="C190" s="143" t="s">
        <v>397</v>
      </c>
      <c r="D190" s="143" t="s">
        <v>150</v>
      </c>
      <c r="E190" s="144" t="s">
        <v>449</v>
      </c>
      <c r="F190" s="145" t="s">
        <v>450</v>
      </c>
      <c r="G190" s="146" t="s">
        <v>350</v>
      </c>
      <c r="H190" s="147">
        <v>9.07</v>
      </c>
      <c r="I190" s="148">
        <v>0.9</v>
      </c>
      <c r="J190" s="148">
        <f>ROUND(I190*H190,2)</f>
        <v>8.16</v>
      </c>
      <c r="K190" s="149"/>
      <c r="L190" s="27"/>
      <c r="M190" s="150" t="s">
        <v>1</v>
      </c>
      <c r="N190" s="121" t="s">
        <v>34</v>
      </c>
      <c r="O190" s="151">
        <v>0</v>
      </c>
      <c r="P190" s="151">
        <f>O190*H190</f>
        <v>0</v>
      </c>
      <c r="Q190" s="151">
        <v>0</v>
      </c>
      <c r="R190" s="151">
        <f>Q190*H190</f>
        <v>0</v>
      </c>
      <c r="S190" s="151">
        <v>0</v>
      </c>
      <c r="T190" s="152">
        <f>S190*H190</f>
        <v>0</v>
      </c>
      <c r="AR190" s="153" t="s">
        <v>214</v>
      </c>
      <c r="AT190" s="153" t="s">
        <v>150</v>
      </c>
      <c r="AU190" s="153" t="s">
        <v>79</v>
      </c>
      <c r="AY190" s="13" t="s">
        <v>148</v>
      </c>
      <c r="BE190" s="154">
        <f>IF(N190="základná",J190,0)</f>
        <v>0</v>
      </c>
      <c r="BF190" s="154">
        <f>IF(N190="znížená",J190,0)</f>
        <v>8.16</v>
      </c>
      <c r="BG190" s="154">
        <f>IF(N190="zákl. prenesená",J190,0)</f>
        <v>0</v>
      </c>
      <c r="BH190" s="154">
        <f>IF(N190="zníž. prenesená",J190,0)</f>
        <v>0</v>
      </c>
      <c r="BI190" s="154">
        <f>IF(N190="nulová",J190,0)</f>
        <v>0</v>
      </c>
      <c r="BJ190" s="13" t="s">
        <v>79</v>
      </c>
      <c r="BK190" s="154">
        <f>ROUND(I190*H190,2)</f>
        <v>8.16</v>
      </c>
      <c r="BL190" s="13" t="s">
        <v>214</v>
      </c>
      <c r="BM190" s="153" t="s">
        <v>639</v>
      </c>
    </row>
    <row r="191" spans="2:65" s="11" customFormat="1" ht="22.95" customHeight="1">
      <c r="B191" s="131"/>
      <c r="D191" s="132" t="s">
        <v>67</v>
      </c>
      <c r="E191" s="140" t="s">
        <v>640</v>
      </c>
      <c r="F191" s="140" t="s">
        <v>641</v>
      </c>
      <c r="J191" s="141">
        <f>BK191</f>
        <v>2754.5099999999998</v>
      </c>
      <c r="L191" s="131"/>
      <c r="M191" s="135"/>
      <c r="P191" s="136">
        <f>SUM(P192:P196)</f>
        <v>60.492927999999999</v>
      </c>
      <c r="R191" s="136">
        <f>SUM(R192:R196)</f>
        <v>2.3672973800000001</v>
      </c>
      <c r="T191" s="137">
        <f>SUM(T192:T196)</f>
        <v>0</v>
      </c>
      <c r="AR191" s="132" t="s">
        <v>79</v>
      </c>
      <c r="AT191" s="138" t="s">
        <v>67</v>
      </c>
      <c r="AU191" s="138" t="s">
        <v>74</v>
      </c>
      <c r="AY191" s="132" t="s">
        <v>148</v>
      </c>
      <c r="BK191" s="139">
        <f>SUM(BK192:BK196)</f>
        <v>2754.5099999999998</v>
      </c>
    </row>
    <row r="192" spans="2:65" s="1" customFormat="1" ht="37.950000000000003" customHeight="1">
      <c r="B192" s="142"/>
      <c r="C192" s="143" t="s">
        <v>402</v>
      </c>
      <c r="D192" s="143" t="s">
        <v>150</v>
      </c>
      <c r="E192" s="144" t="s">
        <v>642</v>
      </c>
      <c r="F192" s="145" t="s">
        <v>643</v>
      </c>
      <c r="G192" s="146" t="s">
        <v>153</v>
      </c>
      <c r="H192" s="147">
        <v>17</v>
      </c>
      <c r="I192" s="148">
        <v>41.5</v>
      </c>
      <c r="J192" s="148">
        <f>ROUND(I192*H192,2)</f>
        <v>705.5</v>
      </c>
      <c r="K192" s="149"/>
      <c r="L192" s="27"/>
      <c r="M192" s="150" t="s">
        <v>1</v>
      </c>
      <c r="N192" s="121" t="s">
        <v>34</v>
      </c>
      <c r="O192" s="151">
        <v>2.3679999999999999</v>
      </c>
      <c r="P192" s="151">
        <f>O192*H192</f>
        <v>40.256</v>
      </c>
      <c r="Q192" s="151">
        <v>2.6530000000000001E-2</v>
      </c>
      <c r="R192" s="151">
        <f>Q192*H192</f>
        <v>0.45101000000000002</v>
      </c>
      <c r="S192" s="151">
        <v>0</v>
      </c>
      <c r="T192" s="152">
        <f>S192*H192</f>
        <v>0</v>
      </c>
      <c r="AR192" s="153" t="s">
        <v>214</v>
      </c>
      <c r="AT192" s="153" t="s">
        <v>150</v>
      </c>
      <c r="AU192" s="153" t="s">
        <v>79</v>
      </c>
      <c r="AY192" s="13" t="s">
        <v>148</v>
      </c>
      <c r="BE192" s="154">
        <f>IF(N192="základná",J192,0)</f>
        <v>0</v>
      </c>
      <c r="BF192" s="154">
        <f>IF(N192="znížená",J192,0)</f>
        <v>705.5</v>
      </c>
      <c r="BG192" s="154">
        <f>IF(N192="zákl. prenesená",J192,0)</f>
        <v>0</v>
      </c>
      <c r="BH192" s="154">
        <f>IF(N192="zníž. prenesená",J192,0)</f>
        <v>0</v>
      </c>
      <c r="BI192" s="154">
        <f>IF(N192="nulová",J192,0)</f>
        <v>0</v>
      </c>
      <c r="BJ192" s="13" t="s">
        <v>79</v>
      </c>
      <c r="BK192" s="154">
        <f>ROUND(I192*H192,2)</f>
        <v>705.5</v>
      </c>
      <c r="BL192" s="13" t="s">
        <v>214</v>
      </c>
      <c r="BM192" s="153" t="s">
        <v>644</v>
      </c>
    </row>
    <row r="193" spans="2:65" s="1" customFormat="1" ht="24.15" customHeight="1">
      <c r="B193" s="142"/>
      <c r="C193" s="159" t="s">
        <v>406</v>
      </c>
      <c r="D193" s="159" t="s">
        <v>291</v>
      </c>
      <c r="E193" s="160" t="s">
        <v>645</v>
      </c>
      <c r="F193" s="161" t="s">
        <v>646</v>
      </c>
      <c r="G193" s="162" t="s">
        <v>153</v>
      </c>
      <c r="H193" s="163">
        <v>17.850000000000001</v>
      </c>
      <c r="I193" s="164">
        <v>58</v>
      </c>
      <c r="J193" s="164">
        <f>ROUND(I193*H193,2)</f>
        <v>1035.3</v>
      </c>
      <c r="K193" s="165"/>
      <c r="L193" s="166"/>
      <c r="M193" s="167" t="s">
        <v>1</v>
      </c>
      <c r="N193" s="168" t="s">
        <v>34</v>
      </c>
      <c r="O193" s="151">
        <v>0</v>
      </c>
      <c r="P193" s="151">
        <f>O193*H193</f>
        <v>0</v>
      </c>
      <c r="Q193" s="151">
        <v>6.2E-2</v>
      </c>
      <c r="R193" s="151">
        <f>Q193*H193</f>
        <v>1.1067</v>
      </c>
      <c r="S193" s="151">
        <v>0</v>
      </c>
      <c r="T193" s="152">
        <f>S193*H193</f>
        <v>0</v>
      </c>
      <c r="AR193" s="153" t="s">
        <v>331</v>
      </c>
      <c r="AT193" s="153" t="s">
        <v>291</v>
      </c>
      <c r="AU193" s="153" t="s">
        <v>79</v>
      </c>
      <c r="AY193" s="13" t="s">
        <v>148</v>
      </c>
      <c r="BE193" s="154">
        <f>IF(N193="základná",J193,0)</f>
        <v>0</v>
      </c>
      <c r="BF193" s="154">
        <f>IF(N193="znížená",J193,0)</f>
        <v>1035.3</v>
      </c>
      <c r="BG193" s="154">
        <f>IF(N193="zákl. prenesená",J193,0)</f>
        <v>0</v>
      </c>
      <c r="BH193" s="154">
        <f>IF(N193="zníž. prenesená",J193,0)</f>
        <v>0</v>
      </c>
      <c r="BI193" s="154">
        <f>IF(N193="nulová",J193,0)</f>
        <v>0</v>
      </c>
      <c r="BJ193" s="13" t="s">
        <v>79</v>
      </c>
      <c r="BK193" s="154">
        <f>ROUND(I193*H193,2)</f>
        <v>1035.3</v>
      </c>
      <c r="BL193" s="13" t="s">
        <v>214</v>
      </c>
      <c r="BM193" s="153" t="s">
        <v>647</v>
      </c>
    </row>
    <row r="194" spans="2:65" s="1" customFormat="1" ht="24.15" customHeight="1">
      <c r="B194" s="142"/>
      <c r="C194" s="143" t="s">
        <v>412</v>
      </c>
      <c r="D194" s="143" t="s">
        <v>150</v>
      </c>
      <c r="E194" s="144" t="s">
        <v>648</v>
      </c>
      <c r="F194" s="145" t="s">
        <v>649</v>
      </c>
      <c r="G194" s="146" t="s">
        <v>153</v>
      </c>
      <c r="H194" s="147">
        <v>8.5459999999999994</v>
      </c>
      <c r="I194" s="148">
        <v>43.15</v>
      </c>
      <c r="J194" s="148">
        <f>ROUND(I194*H194,2)</f>
        <v>368.76</v>
      </c>
      <c r="K194" s="149"/>
      <c r="L194" s="27"/>
      <c r="M194" s="150" t="s">
        <v>1</v>
      </c>
      <c r="N194" s="121" t="s">
        <v>34</v>
      </c>
      <c r="O194" s="151">
        <v>2.3679999999999999</v>
      </c>
      <c r="P194" s="151">
        <f>O194*H194</f>
        <v>20.236927999999999</v>
      </c>
      <c r="Q194" s="151">
        <v>2.6530000000000001E-2</v>
      </c>
      <c r="R194" s="151">
        <f>Q194*H194</f>
        <v>0.22672538</v>
      </c>
      <c r="S194" s="151">
        <v>0</v>
      </c>
      <c r="T194" s="152">
        <f>S194*H194</f>
        <v>0</v>
      </c>
      <c r="AR194" s="153" t="s">
        <v>214</v>
      </c>
      <c r="AT194" s="153" t="s">
        <v>150</v>
      </c>
      <c r="AU194" s="153" t="s">
        <v>79</v>
      </c>
      <c r="AY194" s="13" t="s">
        <v>148</v>
      </c>
      <c r="BE194" s="154">
        <f>IF(N194="základná",J194,0)</f>
        <v>0</v>
      </c>
      <c r="BF194" s="154">
        <f>IF(N194="znížená",J194,0)</f>
        <v>368.76</v>
      </c>
      <c r="BG194" s="154">
        <f>IF(N194="zákl. prenesená",J194,0)</f>
        <v>0</v>
      </c>
      <c r="BH194" s="154">
        <f>IF(N194="zníž. prenesená",J194,0)</f>
        <v>0</v>
      </c>
      <c r="BI194" s="154">
        <f>IF(N194="nulová",J194,0)</f>
        <v>0</v>
      </c>
      <c r="BJ194" s="13" t="s">
        <v>79</v>
      </c>
      <c r="BK194" s="154">
        <f>ROUND(I194*H194,2)</f>
        <v>368.76</v>
      </c>
      <c r="BL194" s="13" t="s">
        <v>214</v>
      </c>
      <c r="BM194" s="153" t="s">
        <v>650</v>
      </c>
    </row>
    <row r="195" spans="2:65" s="1" customFormat="1" ht="24.15" customHeight="1">
      <c r="B195" s="142"/>
      <c r="C195" s="159" t="s">
        <v>416</v>
      </c>
      <c r="D195" s="159" t="s">
        <v>291</v>
      </c>
      <c r="E195" s="160" t="s">
        <v>651</v>
      </c>
      <c r="F195" s="161" t="s">
        <v>652</v>
      </c>
      <c r="G195" s="162" t="s">
        <v>153</v>
      </c>
      <c r="H195" s="163">
        <v>9.4009999999999998</v>
      </c>
      <c r="I195" s="164">
        <v>63</v>
      </c>
      <c r="J195" s="164">
        <f>ROUND(I195*H195,2)</f>
        <v>592.26</v>
      </c>
      <c r="K195" s="165"/>
      <c r="L195" s="166"/>
      <c r="M195" s="167" t="s">
        <v>1</v>
      </c>
      <c r="N195" s="168" t="s">
        <v>34</v>
      </c>
      <c r="O195" s="151">
        <v>0</v>
      </c>
      <c r="P195" s="151">
        <f>O195*H195</f>
        <v>0</v>
      </c>
      <c r="Q195" s="151">
        <v>6.2E-2</v>
      </c>
      <c r="R195" s="151">
        <f>Q195*H195</f>
        <v>0.58286199999999999</v>
      </c>
      <c r="S195" s="151">
        <v>0</v>
      </c>
      <c r="T195" s="152">
        <f>S195*H195</f>
        <v>0</v>
      </c>
      <c r="AR195" s="153" t="s">
        <v>331</v>
      </c>
      <c r="AT195" s="153" t="s">
        <v>291</v>
      </c>
      <c r="AU195" s="153" t="s">
        <v>79</v>
      </c>
      <c r="AY195" s="13" t="s">
        <v>148</v>
      </c>
      <c r="BE195" s="154">
        <f>IF(N195="základná",J195,0)</f>
        <v>0</v>
      </c>
      <c r="BF195" s="154">
        <f>IF(N195="znížená",J195,0)</f>
        <v>592.26</v>
      </c>
      <c r="BG195" s="154">
        <f>IF(N195="zákl. prenesená",J195,0)</f>
        <v>0</v>
      </c>
      <c r="BH195" s="154">
        <f>IF(N195="zníž. prenesená",J195,0)</f>
        <v>0</v>
      </c>
      <c r="BI195" s="154">
        <f>IF(N195="nulová",J195,0)</f>
        <v>0</v>
      </c>
      <c r="BJ195" s="13" t="s">
        <v>79</v>
      </c>
      <c r="BK195" s="154">
        <f>ROUND(I195*H195,2)</f>
        <v>592.26</v>
      </c>
      <c r="BL195" s="13" t="s">
        <v>214</v>
      </c>
      <c r="BM195" s="153" t="s">
        <v>653</v>
      </c>
    </row>
    <row r="196" spans="2:65" s="1" customFormat="1" ht="24.15" customHeight="1">
      <c r="B196" s="142"/>
      <c r="C196" s="143" t="s">
        <v>420</v>
      </c>
      <c r="D196" s="143" t="s">
        <v>150</v>
      </c>
      <c r="E196" s="144" t="s">
        <v>654</v>
      </c>
      <c r="F196" s="145" t="s">
        <v>655</v>
      </c>
      <c r="G196" s="146" t="s">
        <v>350</v>
      </c>
      <c r="H196" s="147">
        <v>27.018000000000001</v>
      </c>
      <c r="I196" s="148">
        <v>1.95</v>
      </c>
      <c r="J196" s="148">
        <f>ROUND(I196*H196,2)</f>
        <v>52.69</v>
      </c>
      <c r="K196" s="149"/>
      <c r="L196" s="27"/>
      <c r="M196" s="155" t="s">
        <v>1</v>
      </c>
      <c r="N196" s="156" t="s">
        <v>34</v>
      </c>
      <c r="O196" s="157">
        <v>0</v>
      </c>
      <c r="P196" s="157">
        <f>O196*H196</f>
        <v>0</v>
      </c>
      <c r="Q196" s="157">
        <v>0</v>
      </c>
      <c r="R196" s="157">
        <f>Q196*H196</f>
        <v>0</v>
      </c>
      <c r="S196" s="157">
        <v>0</v>
      </c>
      <c r="T196" s="158">
        <f>S196*H196</f>
        <v>0</v>
      </c>
      <c r="AR196" s="153" t="s">
        <v>214</v>
      </c>
      <c r="AT196" s="153" t="s">
        <v>150</v>
      </c>
      <c r="AU196" s="153" t="s">
        <v>79</v>
      </c>
      <c r="AY196" s="13" t="s">
        <v>148</v>
      </c>
      <c r="BE196" s="154">
        <f>IF(N196="základná",J196,0)</f>
        <v>0</v>
      </c>
      <c r="BF196" s="154">
        <f>IF(N196="znížená",J196,0)</f>
        <v>52.69</v>
      </c>
      <c r="BG196" s="154">
        <f>IF(N196="zákl. prenesená",J196,0)</f>
        <v>0</v>
      </c>
      <c r="BH196" s="154">
        <f>IF(N196="zníž. prenesená",J196,0)</f>
        <v>0</v>
      </c>
      <c r="BI196" s="154">
        <f>IF(N196="nulová",J196,0)</f>
        <v>0</v>
      </c>
      <c r="BJ196" s="13" t="s">
        <v>79</v>
      </c>
      <c r="BK196" s="154">
        <f>ROUND(I196*H196,2)</f>
        <v>52.69</v>
      </c>
      <c r="BL196" s="13" t="s">
        <v>214</v>
      </c>
      <c r="BM196" s="153" t="s">
        <v>656</v>
      </c>
    </row>
    <row r="197" spans="2:65" s="1" customFormat="1" ht="6.9" customHeight="1">
      <c r="B197" s="42"/>
      <c r="C197" s="43"/>
      <c r="D197" s="43"/>
      <c r="E197" s="43"/>
      <c r="F197" s="43"/>
      <c r="G197" s="43"/>
      <c r="H197" s="43"/>
      <c r="I197" s="43"/>
      <c r="J197" s="43"/>
      <c r="K197" s="43"/>
      <c r="L197" s="27"/>
    </row>
  </sheetData>
  <autoFilter ref="C135:K196" xr:uid="{00000000-0009-0000-0000-000004000000}"/>
  <mergeCells count="12">
    <mergeCell ref="E128:H128"/>
    <mergeCell ref="L2:V2"/>
    <mergeCell ref="E85:H85"/>
    <mergeCell ref="E87:H87"/>
    <mergeCell ref="E89:H89"/>
    <mergeCell ref="E124:H124"/>
    <mergeCell ref="E126:H12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95"/>
  <sheetViews>
    <sheetView showGridLines="0" topLeftCell="A108" workbookViewId="0">
      <selection activeCell="E125" sqref="E125:H125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87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86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119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">
        <v>1</v>
      </c>
      <c r="L16" s="27"/>
    </row>
    <row r="17" spans="2:12" s="1" customFormat="1" ht="18" customHeight="1">
      <c r="B17" s="27"/>
      <c r="E17" s="20" t="s">
        <v>120</v>
      </c>
      <c r="I17" s="22" t="s">
        <v>20</v>
      </c>
      <c r="J17" s="20" t="s">
        <v>1</v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">
        <v>1</v>
      </c>
      <c r="L22" s="27"/>
    </row>
    <row r="23" spans="2:12" s="1" customFormat="1" ht="18" customHeight="1">
      <c r="B23" s="27"/>
      <c r="E23" s="20" t="s">
        <v>121</v>
      </c>
      <c r="I23" s="22" t="s">
        <v>20</v>
      </c>
      <c r="J23" s="20" t="s">
        <v>1</v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">
        <v>1</v>
      </c>
      <c r="L25" s="27"/>
    </row>
    <row r="26" spans="2:12" s="1" customFormat="1" ht="18" customHeight="1">
      <c r="B26" s="27"/>
      <c r="E26" s="20" t="s">
        <v>122</v>
      </c>
      <c r="I26" s="22" t="s">
        <v>20</v>
      </c>
      <c r="J26" s="20" t="s">
        <v>1</v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357591.47000000009</v>
      </c>
      <c r="L32" s="27"/>
    </row>
    <row r="33" spans="2:12" s="1" customFormat="1" ht="14.4" customHeight="1">
      <c r="B33" s="27"/>
      <c r="D33" s="25" t="s">
        <v>124</v>
      </c>
      <c r="J33" s="26">
        <f>J112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357591.47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ROUND((SUM(BE112:BE113) + SUM(BE135:BE194)),  2)</f>
        <v>0</v>
      </c>
      <c r="G37" s="99"/>
      <c r="H37" s="99"/>
      <c r="I37" s="100">
        <v>0.2</v>
      </c>
      <c r="J37" s="98">
        <f>ROUND(((SUM(BE112:BE113) + SUM(BE135:BE194))*I37),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ROUND((SUM(BF112:BF113) + SUM(BF135:BF194)),  2)</f>
        <v>357591.47</v>
      </c>
      <c r="I38" s="101">
        <v>0.2</v>
      </c>
      <c r="J38" s="84">
        <f>ROUND(((SUM(BF112:BF113) + SUM(BF135:BF194))*I38),  2)</f>
        <v>71518.289999999994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ROUND((SUM(BG112:BG113) + SUM(BG135:BG194)),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ROUND((SUM(BH112:BH113) + SUM(BH135:BH194)),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ROUND((SUM(BI112:BI113) + SUM(BI135:BI194)),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429109.75999999995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86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>Bratislava-Rača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25.65" customHeight="1">
      <c r="B93" s="27"/>
      <c r="C93" s="22" t="s">
        <v>18</v>
      </c>
      <c r="F93" s="20" t="str">
        <f>E17</f>
        <v>Mestská časť Bratislava-Rača</v>
      </c>
      <c r="I93" s="22" t="s">
        <v>22</v>
      </c>
      <c r="J93" s="23" t="str">
        <f>E23</f>
        <v>STECHO construction, s.r.o.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>Rosoft,s.r.o.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J135</f>
        <v>357591.47000000009</v>
      </c>
      <c r="L98" s="27"/>
      <c r="AU98" s="13" t="s">
        <v>129</v>
      </c>
    </row>
    <row r="99" spans="2:47" s="8" customFormat="1" ht="24.9" customHeight="1">
      <c r="B99" s="112"/>
      <c r="D99" s="113" t="s">
        <v>130</v>
      </c>
      <c r="E99" s="114"/>
      <c r="F99" s="114"/>
      <c r="G99" s="114"/>
      <c r="H99" s="114"/>
      <c r="I99" s="114"/>
      <c r="J99" s="115">
        <f>J136</f>
        <v>351623.2300000001</v>
      </c>
      <c r="L99" s="112"/>
    </row>
    <row r="100" spans="2:47" s="9" customFormat="1" ht="19.95" customHeight="1">
      <c r="B100" s="116"/>
      <c r="D100" s="117" t="s">
        <v>131</v>
      </c>
      <c r="E100" s="118"/>
      <c r="F100" s="118"/>
      <c r="G100" s="118"/>
      <c r="H100" s="118"/>
      <c r="I100" s="118"/>
      <c r="J100" s="119">
        <f>J137</f>
        <v>1846.5300000000002</v>
      </c>
      <c r="L100" s="116"/>
    </row>
    <row r="101" spans="2:47" s="9" customFormat="1" ht="19.95" customHeight="1">
      <c r="B101" s="116"/>
      <c r="D101" s="117" t="s">
        <v>221</v>
      </c>
      <c r="E101" s="118"/>
      <c r="F101" s="118"/>
      <c r="G101" s="118"/>
      <c r="H101" s="118"/>
      <c r="I101" s="118"/>
      <c r="J101" s="119">
        <f>J145</f>
        <v>7712.6900000000005</v>
      </c>
      <c r="L101" s="116"/>
    </row>
    <row r="102" spans="2:47" s="9" customFormat="1" ht="19.95" customHeight="1">
      <c r="B102" s="116"/>
      <c r="D102" s="117" t="s">
        <v>222</v>
      </c>
      <c r="E102" s="118"/>
      <c r="F102" s="118"/>
      <c r="G102" s="118"/>
      <c r="H102" s="118"/>
      <c r="I102" s="118"/>
      <c r="J102" s="119">
        <f>J160</f>
        <v>11312.55</v>
      </c>
      <c r="L102" s="116"/>
    </row>
    <row r="103" spans="2:47" s="9" customFormat="1" ht="19.95" customHeight="1">
      <c r="B103" s="116"/>
      <c r="D103" s="117" t="s">
        <v>541</v>
      </c>
      <c r="E103" s="118"/>
      <c r="F103" s="118"/>
      <c r="G103" s="118"/>
      <c r="H103" s="118"/>
      <c r="I103" s="118"/>
      <c r="J103" s="119">
        <f>J163</f>
        <v>5246.5</v>
      </c>
      <c r="L103" s="116"/>
    </row>
    <row r="104" spans="2:47" s="9" customFormat="1" ht="19.95" customHeight="1">
      <c r="B104" s="116"/>
      <c r="D104" s="117" t="s">
        <v>223</v>
      </c>
      <c r="E104" s="118"/>
      <c r="F104" s="118"/>
      <c r="G104" s="118"/>
      <c r="H104" s="118"/>
      <c r="I104" s="118"/>
      <c r="J104" s="119">
        <f>J165</f>
        <v>302265.21000000002</v>
      </c>
      <c r="L104" s="116"/>
    </row>
    <row r="105" spans="2:47" s="9" customFormat="1" ht="19.95" customHeight="1">
      <c r="B105" s="116"/>
      <c r="D105" s="117" t="s">
        <v>224</v>
      </c>
      <c r="E105" s="118"/>
      <c r="F105" s="118"/>
      <c r="G105" s="118"/>
      <c r="H105" s="118"/>
      <c r="I105" s="118"/>
      <c r="J105" s="119">
        <f>J178</f>
        <v>8601.26</v>
      </c>
      <c r="L105" s="116"/>
    </row>
    <row r="106" spans="2:47" s="9" customFormat="1" ht="19.95" customHeight="1">
      <c r="B106" s="116"/>
      <c r="D106" s="117" t="s">
        <v>132</v>
      </c>
      <c r="E106" s="118"/>
      <c r="F106" s="118"/>
      <c r="G106" s="118"/>
      <c r="H106" s="118"/>
      <c r="I106" s="118"/>
      <c r="J106" s="119">
        <f>J183</f>
        <v>7323.2800000000007</v>
      </c>
      <c r="L106" s="116"/>
    </row>
    <row r="107" spans="2:47" s="9" customFormat="1" ht="19.95" customHeight="1">
      <c r="B107" s="116"/>
      <c r="D107" s="117" t="s">
        <v>225</v>
      </c>
      <c r="E107" s="118"/>
      <c r="F107" s="118"/>
      <c r="G107" s="118"/>
      <c r="H107" s="118"/>
      <c r="I107" s="118"/>
      <c r="J107" s="119">
        <f>J187</f>
        <v>7315.21</v>
      </c>
      <c r="L107" s="116"/>
    </row>
    <row r="108" spans="2:47" s="8" customFormat="1" ht="24.9" customHeight="1">
      <c r="B108" s="112"/>
      <c r="D108" s="113" t="s">
        <v>226</v>
      </c>
      <c r="E108" s="114"/>
      <c r="F108" s="114"/>
      <c r="G108" s="114"/>
      <c r="H108" s="114"/>
      <c r="I108" s="114"/>
      <c r="J108" s="115">
        <f>J189</f>
        <v>5968.24</v>
      </c>
      <c r="L108" s="112"/>
    </row>
    <row r="109" spans="2:47" s="9" customFormat="1" ht="19.95" customHeight="1">
      <c r="B109" s="116"/>
      <c r="D109" s="117" t="s">
        <v>231</v>
      </c>
      <c r="E109" s="118"/>
      <c r="F109" s="118"/>
      <c r="G109" s="118"/>
      <c r="H109" s="118"/>
      <c r="I109" s="118"/>
      <c r="J109" s="119">
        <f>J190</f>
        <v>5968.24</v>
      </c>
      <c r="L109" s="116"/>
    </row>
    <row r="110" spans="2:47" s="1" customFormat="1" ht="21.75" customHeight="1">
      <c r="B110" s="27"/>
      <c r="L110" s="27"/>
    </row>
    <row r="111" spans="2:47" s="1" customFormat="1" ht="6.9" customHeight="1">
      <c r="B111" s="27"/>
      <c r="L111" s="27"/>
    </row>
    <row r="112" spans="2:47" s="1" customFormat="1" ht="29.25" customHeight="1">
      <c r="B112" s="27"/>
      <c r="C112" s="111" t="s">
        <v>133</v>
      </c>
      <c r="J112" s="120">
        <v>0</v>
      </c>
      <c r="L112" s="27"/>
      <c r="N112" s="121" t="s">
        <v>32</v>
      </c>
    </row>
    <row r="113" spans="2:12" s="1" customFormat="1" ht="18" customHeight="1">
      <c r="B113" s="27"/>
      <c r="L113" s="27"/>
    </row>
    <row r="114" spans="2:12" s="1" customFormat="1" ht="29.25" customHeight="1">
      <c r="B114" s="27"/>
      <c r="C114" s="92" t="s">
        <v>115</v>
      </c>
      <c r="D114" s="93"/>
      <c r="E114" s="93"/>
      <c r="F114" s="93"/>
      <c r="G114" s="93"/>
      <c r="H114" s="93"/>
      <c r="I114" s="93"/>
      <c r="J114" s="94">
        <f>ROUND(J98+J112,2)</f>
        <v>357591.47</v>
      </c>
      <c r="K114" s="93"/>
      <c r="L114" s="27"/>
    </row>
    <row r="115" spans="2:12" s="1" customFormat="1" ht="6.9" customHeight="1"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27"/>
    </row>
    <row r="119" spans="2:12" s="1" customFormat="1" ht="6.9" customHeight="1">
      <c r="B119" s="44"/>
      <c r="C119" s="45"/>
      <c r="D119" s="45"/>
      <c r="E119" s="45"/>
      <c r="F119" s="45"/>
      <c r="G119" s="45"/>
      <c r="H119" s="45"/>
      <c r="I119" s="45"/>
      <c r="J119" s="45"/>
      <c r="K119" s="45"/>
      <c r="L119" s="27"/>
    </row>
    <row r="120" spans="2:12" s="1" customFormat="1" ht="24.9" customHeight="1">
      <c r="B120" s="27"/>
      <c r="C120" s="17" t="s">
        <v>134</v>
      </c>
      <c r="L120" s="27"/>
    </row>
    <row r="121" spans="2:12" s="1" customFormat="1" ht="6.9" customHeight="1">
      <c r="B121" s="27"/>
      <c r="L121" s="27"/>
    </row>
    <row r="122" spans="2:12" s="1" customFormat="1" ht="12" customHeight="1">
      <c r="B122" s="27"/>
      <c r="C122" s="22" t="s">
        <v>12</v>
      </c>
      <c r="L122" s="27"/>
    </row>
    <row r="123" spans="2:12" s="1" customFormat="1" ht="16.5" customHeight="1">
      <c r="B123" s="27"/>
      <c r="E123" s="219" t="str">
        <f>E7</f>
        <v>Športový areál ZŠ Plickova-1.etapa</v>
      </c>
      <c r="F123" s="220"/>
      <c r="G123" s="220"/>
      <c r="H123" s="220"/>
      <c r="L123" s="27"/>
    </row>
    <row r="124" spans="2:12" ht="12" customHeight="1">
      <c r="B124" s="16"/>
      <c r="C124" s="22" t="s">
        <v>117</v>
      </c>
      <c r="L124" s="16"/>
    </row>
    <row r="125" spans="2:12" s="1" customFormat="1" ht="16.5" customHeight="1">
      <c r="B125" s="27"/>
      <c r="E125" s="219" t="s">
        <v>86</v>
      </c>
      <c r="F125" s="218"/>
      <c r="G125" s="218"/>
      <c r="H125" s="218"/>
      <c r="L125" s="27"/>
    </row>
    <row r="126" spans="2:12" s="1" customFormat="1" ht="12" customHeight="1">
      <c r="B126" s="27"/>
      <c r="C126" s="22" t="s">
        <v>118</v>
      </c>
      <c r="L126" s="27"/>
    </row>
    <row r="127" spans="2:12" s="1" customFormat="1" ht="16.5" customHeight="1">
      <c r="B127" s="27"/>
      <c r="E127" s="177">
        <f>E11</f>
        <v>0</v>
      </c>
      <c r="F127" s="218"/>
      <c r="G127" s="218"/>
      <c r="H127" s="218"/>
      <c r="L127" s="27"/>
    </row>
    <row r="128" spans="2:12" s="1" customFormat="1" ht="6.9" customHeight="1">
      <c r="B128" s="27"/>
      <c r="L128" s="27"/>
    </row>
    <row r="129" spans="2:65" s="1" customFormat="1" ht="12" customHeight="1">
      <c r="B129" s="27"/>
      <c r="C129" s="22" t="s">
        <v>15</v>
      </c>
      <c r="F129" s="20" t="str">
        <f>F14</f>
        <v>Bratislava-Rača</v>
      </c>
      <c r="I129" s="22" t="s">
        <v>17</v>
      </c>
      <c r="J129" s="50">
        <f>IF(J14="","",J14)</f>
        <v>45040</v>
      </c>
      <c r="L129" s="27"/>
    </row>
    <row r="130" spans="2:65" s="1" customFormat="1" ht="6.9" customHeight="1">
      <c r="B130" s="27"/>
      <c r="L130" s="27"/>
    </row>
    <row r="131" spans="2:65" s="1" customFormat="1" ht="25.65" customHeight="1">
      <c r="B131" s="27"/>
      <c r="C131" s="22" t="s">
        <v>18</v>
      </c>
      <c r="F131" s="20" t="str">
        <f>E17</f>
        <v>Mestská časť Bratislava-Rača</v>
      </c>
      <c r="I131" s="22" t="s">
        <v>22</v>
      </c>
      <c r="J131" s="23" t="str">
        <f>E23</f>
        <v>STECHO construction, s.r.o.</v>
      </c>
      <c r="L131" s="27"/>
    </row>
    <row r="132" spans="2:65" s="1" customFormat="1" ht="15.15" customHeight="1">
      <c r="B132" s="27"/>
      <c r="C132" s="22" t="s">
        <v>21</v>
      </c>
      <c r="F132" s="20" t="str">
        <f>IF(E20="","",E20)</f>
        <v xml:space="preserve"> </v>
      </c>
      <c r="I132" s="22" t="s">
        <v>24</v>
      </c>
      <c r="J132" s="23" t="str">
        <f>E26</f>
        <v>Rosoft,s.r.o.</v>
      </c>
      <c r="L132" s="27"/>
    </row>
    <row r="133" spans="2:65" s="1" customFormat="1" ht="10.35" customHeight="1">
      <c r="B133" s="27"/>
      <c r="L133" s="27"/>
    </row>
    <row r="134" spans="2:65" s="10" customFormat="1" ht="29.25" customHeight="1">
      <c r="B134" s="122"/>
      <c r="C134" s="123" t="s">
        <v>135</v>
      </c>
      <c r="D134" s="124" t="s">
        <v>53</v>
      </c>
      <c r="E134" s="124" t="s">
        <v>49</v>
      </c>
      <c r="F134" s="124" t="s">
        <v>50</v>
      </c>
      <c r="G134" s="124" t="s">
        <v>136</v>
      </c>
      <c r="H134" s="124" t="s">
        <v>137</v>
      </c>
      <c r="I134" s="124" t="s">
        <v>138</v>
      </c>
      <c r="J134" s="125" t="s">
        <v>127</v>
      </c>
      <c r="K134" s="126" t="s">
        <v>139</v>
      </c>
      <c r="L134" s="122"/>
      <c r="M134" s="57" t="s">
        <v>1</v>
      </c>
      <c r="N134" s="58" t="s">
        <v>32</v>
      </c>
      <c r="O134" s="58" t="s">
        <v>140</v>
      </c>
      <c r="P134" s="58" t="s">
        <v>141</v>
      </c>
      <c r="Q134" s="58" t="s">
        <v>142</v>
      </c>
      <c r="R134" s="58" t="s">
        <v>143</v>
      </c>
      <c r="S134" s="58" t="s">
        <v>144</v>
      </c>
      <c r="T134" s="59" t="s">
        <v>145</v>
      </c>
    </row>
    <row r="135" spans="2:65" s="1" customFormat="1" ht="22.95" customHeight="1">
      <c r="B135" s="27"/>
      <c r="C135" s="62" t="s">
        <v>123</v>
      </c>
      <c r="J135" s="127">
        <f>BK135</f>
        <v>357591.47000000009</v>
      </c>
      <c r="L135" s="27"/>
      <c r="M135" s="60"/>
      <c r="N135" s="51"/>
      <c r="O135" s="51"/>
      <c r="P135" s="128">
        <f>P136+P189</f>
        <v>1842.7874920000002</v>
      </c>
      <c r="Q135" s="51"/>
      <c r="R135" s="128">
        <f>R136+R189</f>
        <v>1861.4019390299998</v>
      </c>
      <c r="S135" s="51"/>
      <c r="T135" s="129">
        <f>T136+T189</f>
        <v>0</v>
      </c>
      <c r="AT135" s="13" t="s">
        <v>67</v>
      </c>
      <c r="AU135" s="13" t="s">
        <v>129</v>
      </c>
      <c r="BK135" s="130">
        <f>BK136+BK189</f>
        <v>357591.47000000009</v>
      </c>
    </row>
    <row r="136" spans="2:65" s="11" customFormat="1" ht="25.95" customHeight="1">
      <c r="B136" s="131"/>
      <c r="D136" s="132" t="s">
        <v>67</v>
      </c>
      <c r="E136" s="133" t="s">
        <v>146</v>
      </c>
      <c r="F136" s="133" t="s">
        <v>147</v>
      </c>
      <c r="J136" s="134">
        <f>BK136</f>
        <v>351623.2300000001</v>
      </c>
      <c r="L136" s="131"/>
      <c r="M136" s="135"/>
      <c r="P136" s="136">
        <f>P137+P145+P160+P163+P165+P178+P183+P187</f>
        <v>1737.4514920000001</v>
      </c>
      <c r="R136" s="136">
        <f>R137+R145+R160+R163+R165+R178+R183+R187</f>
        <v>1861.3760990299998</v>
      </c>
      <c r="T136" s="137">
        <f>T137+T145+T160+T163+T165+T178+T183+T187</f>
        <v>0</v>
      </c>
      <c r="AR136" s="132" t="s">
        <v>74</v>
      </c>
      <c r="AT136" s="138" t="s">
        <v>67</v>
      </c>
      <c r="AU136" s="138" t="s">
        <v>68</v>
      </c>
      <c r="AY136" s="132" t="s">
        <v>148</v>
      </c>
      <c r="BK136" s="139">
        <f>BK137+BK145+BK160+BK163+BK165+BK178+BK183+BK187</f>
        <v>351623.2300000001</v>
      </c>
    </row>
    <row r="137" spans="2:65" s="11" customFormat="1" ht="22.95" customHeight="1">
      <c r="B137" s="131"/>
      <c r="D137" s="132" t="s">
        <v>67</v>
      </c>
      <c r="E137" s="140" t="s">
        <v>74</v>
      </c>
      <c r="F137" s="140" t="s">
        <v>149</v>
      </c>
      <c r="J137" s="141">
        <f>BK137</f>
        <v>1846.5300000000002</v>
      </c>
      <c r="L137" s="131"/>
      <c r="M137" s="135"/>
      <c r="P137" s="136">
        <f>SUM(P138:P144)</f>
        <v>68.346250999999981</v>
      </c>
      <c r="R137" s="136">
        <f>SUM(R138:R144)</f>
        <v>0</v>
      </c>
      <c r="T137" s="137">
        <f>SUM(T138:T144)</f>
        <v>0</v>
      </c>
      <c r="AR137" s="132" t="s">
        <v>74</v>
      </c>
      <c r="AT137" s="138" t="s">
        <v>67</v>
      </c>
      <c r="AU137" s="138" t="s">
        <v>74</v>
      </c>
      <c r="AY137" s="132" t="s">
        <v>148</v>
      </c>
      <c r="BK137" s="139">
        <f>SUM(BK138:BK144)</f>
        <v>1846.5300000000002</v>
      </c>
    </row>
    <row r="138" spans="2:65" s="1" customFormat="1" ht="21.75" customHeight="1">
      <c r="B138" s="142"/>
      <c r="C138" s="143" t="s">
        <v>74</v>
      </c>
      <c r="D138" s="143" t="s">
        <v>150</v>
      </c>
      <c r="E138" s="144" t="s">
        <v>234</v>
      </c>
      <c r="F138" s="145" t="s">
        <v>235</v>
      </c>
      <c r="G138" s="146" t="s">
        <v>166</v>
      </c>
      <c r="H138" s="147">
        <v>1.792</v>
      </c>
      <c r="I138" s="148">
        <v>13.95</v>
      </c>
      <c r="J138" s="148">
        <f t="shared" ref="J138:J144" si="0">ROUND(I138*H138,2)</f>
        <v>25</v>
      </c>
      <c r="K138" s="149"/>
      <c r="L138" s="27"/>
      <c r="M138" s="150" t="s">
        <v>1</v>
      </c>
      <c r="N138" s="121" t="s">
        <v>34</v>
      </c>
      <c r="O138" s="151">
        <v>0.83799999999999997</v>
      </c>
      <c r="P138" s="151">
        <f t="shared" ref="P138:P144" si="1">O138*H138</f>
        <v>1.5016959999999999</v>
      </c>
      <c r="Q138" s="151">
        <v>0</v>
      </c>
      <c r="R138" s="151">
        <f t="shared" ref="R138:R144" si="2">Q138*H138</f>
        <v>0</v>
      </c>
      <c r="S138" s="151">
        <v>0</v>
      </c>
      <c r="T138" s="152">
        <f t="shared" ref="T138:T144" si="3">S138*H138</f>
        <v>0</v>
      </c>
      <c r="AR138" s="153" t="s">
        <v>154</v>
      </c>
      <c r="AT138" s="153" t="s">
        <v>150</v>
      </c>
      <c r="AU138" s="153" t="s">
        <v>79</v>
      </c>
      <c r="AY138" s="13" t="s">
        <v>148</v>
      </c>
      <c r="BE138" s="154">
        <f t="shared" ref="BE138:BE144" si="4">IF(N138="základná",J138,0)</f>
        <v>0</v>
      </c>
      <c r="BF138" s="154">
        <f t="shared" ref="BF138:BF144" si="5">IF(N138="znížená",J138,0)</f>
        <v>25</v>
      </c>
      <c r="BG138" s="154">
        <f t="shared" ref="BG138:BG144" si="6">IF(N138="zákl. prenesená",J138,0)</f>
        <v>0</v>
      </c>
      <c r="BH138" s="154">
        <f t="shared" ref="BH138:BH144" si="7">IF(N138="zníž. prenesená",J138,0)</f>
        <v>0</v>
      </c>
      <c r="BI138" s="154">
        <f t="shared" ref="BI138:BI144" si="8">IF(N138="nulová",J138,0)</f>
        <v>0</v>
      </c>
      <c r="BJ138" s="13" t="s">
        <v>79</v>
      </c>
      <c r="BK138" s="154">
        <f t="shared" ref="BK138:BK144" si="9">ROUND(I138*H138,2)</f>
        <v>25</v>
      </c>
      <c r="BL138" s="13" t="s">
        <v>154</v>
      </c>
      <c r="BM138" s="153" t="s">
        <v>657</v>
      </c>
    </row>
    <row r="139" spans="2:65" s="1" customFormat="1" ht="24.15" customHeight="1">
      <c r="B139" s="142"/>
      <c r="C139" s="143" t="s">
        <v>79</v>
      </c>
      <c r="D139" s="143" t="s">
        <v>150</v>
      </c>
      <c r="E139" s="144" t="s">
        <v>237</v>
      </c>
      <c r="F139" s="145" t="s">
        <v>238</v>
      </c>
      <c r="G139" s="146" t="s">
        <v>166</v>
      </c>
      <c r="H139" s="147">
        <v>0.53800000000000003</v>
      </c>
      <c r="I139" s="148">
        <v>1.1000000000000001</v>
      </c>
      <c r="J139" s="148">
        <f t="shared" si="0"/>
        <v>0.59</v>
      </c>
      <c r="K139" s="149"/>
      <c r="L139" s="27"/>
      <c r="M139" s="150" t="s">
        <v>1</v>
      </c>
      <c r="N139" s="121" t="s">
        <v>34</v>
      </c>
      <c r="O139" s="151">
        <v>4.2000000000000003E-2</v>
      </c>
      <c r="P139" s="151">
        <f t="shared" si="1"/>
        <v>2.2596000000000002E-2</v>
      </c>
      <c r="Q139" s="151">
        <v>0</v>
      </c>
      <c r="R139" s="151">
        <f t="shared" si="2"/>
        <v>0</v>
      </c>
      <c r="S139" s="151">
        <v>0</v>
      </c>
      <c r="T139" s="152">
        <f t="shared" si="3"/>
        <v>0</v>
      </c>
      <c r="AR139" s="153" t="s">
        <v>154</v>
      </c>
      <c r="AT139" s="153" t="s">
        <v>150</v>
      </c>
      <c r="AU139" s="153" t="s">
        <v>79</v>
      </c>
      <c r="AY139" s="13" t="s">
        <v>148</v>
      </c>
      <c r="BE139" s="154">
        <f t="shared" si="4"/>
        <v>0</v>
      </c>
      <c r="BF139" s="154">
        <f t="shared" si="5"/>
        <v>0.59</v>
      </c>
      <c r="BG139" s="154">
        <f t="shared" si="6"/>
        <v>0</v>
      </c>
      <c r="BH139" s="154">
        <f t="shared" si="7"/>
        <v>0</v>
      </c>
      <c r="BI139" s="154">
        <f t="shared" si="8"/>
        <v>0</v>
      </c>
      <c r="BJ139" s="13" t="s">
        <v>79</v>
      </c>
      <c r="BK139" s="154">
        <f t="shared" si="9"/>
        <v>0.59</v>
      </c>
      <c r="BL139" s="13" t="s">
        <v>154</v>
      </c>
      <c r="BM139" s="153" t="s">
        <v>658</v>
      </c>
    </row>
    <row r="140" spans="2:65" s="1" customFormat="1" ht="21.75" customHeight="1">
      <c r="B140" s="142"/>
      <c r="C140" s="143" t="s">
        <v>159</v>
      </c>
      <c r="D140" s="143" t="s">
        <v>150</v>
      </c>
      <c r="E140" s="144" t="s">
        <v>543</v>
      </c>
      <c r="F140" s="145" t="s">
        <v>544</v>
      </c>
      <c r="G140" s="146" t="s">
        <v>166</v>
      </c>
      <c r="H140" s="147">
        <v>23.324999999999999</v>
      </c>
      <c r="I140" s="148">
        <v>38.76</v>
      </c>
      <c r="J140" s="148">
        <f t="shared" si="0"/>
        <v>904.08</v>
      </c>
      <c r="K140" s="149"/>
      <c r="L140" s="27"/>
      <c r="M140" s="150" t="s">
        <v>1</v>
      </c>
      <c r="N140" s="121" t="s">
        <v>34</v>
      </c>
      <c r="O140" s="151">
        <v>2.5139999999999998</v>
      </c>
      <c r="P140" s="151">
        <f t="shared" si="1"/>
        <v>58.63904999999999</v>
      </c>
      <c r="Q140" s="151">
        <v>0</v>
      </c>
      <c r="R140" s="151">
        <f t="shared" si="2"/>
        <v>0</v>
      </c>
      <c r="S140" s="151">
        <v>0</v>
      </c>
      <c r="T140" s="152">
        <f t="shared" si="3"/>
        <v>0</v>
      </c>
      <c r="AR140" s="153" t="s">
        <v>154</v>
      </c>
      <c r="AT140" s="153" t="s">
        <v>150</v>
      </c>
      <c r="AU140" s="153" t="s">
        <v>79</v>
      </c>
      <c r="AY140" s="13" t="s">
        <v>148</v>
      </c>
      <c r="BE140" s="154">
        <f t="shared" si="4"/>
        <v>0</v>
      </c>
      <c r="BF140" s="154">
        <f t="shared" si="5"/>
        <v>904.08</v>
      </c>
      <c r="BG140" s="154">
        <f t="shared" si="6"/>
        <v>0</v>
      </c>
      <c r="BH140" s="154">
        <f t="shared" si="7"/>
        <v>0</v>
      </c>
      <c r="BI140" s="154">
        <f t="shared" si="8"/>
        <v>0</v>
      </c>
      <c r="BJ140" s="13" t="s">
        <v>79</v>
      </c>
      <c r="BK140" s="154">
        <f t="shared" si="9"/>
        <v>904.08</v>
      </c>
      <c r="BL140" s="13" t="s">
        <v>154</v>
      </c>
      <c r="BM140" s="153" t="s">
        <v>659</v>
      </c>
    </row>
    <row r="141" spans="2:65" s="1" customFormat="1" ht="37.950000000000003" customHeight="1">
      <c r="B141" s="142"/>
      <c r="C141" s="143" t="s">
        <v>154</v>
      </c>
      <c r="D141" s="143" t="s">
        <v>150</v>
      </c>
      <c r="E141" s="144" t="s">
        <v>546</v>
      </c>
      <c r="F141" s="145" t="s">
        <v>547</v>
      </c>
      <c r="G141" s="146" t="s">
        <v>166</v>
      </c>
      <c r="H141" s="147">
        <v>6.9980000000000002</v>
      </c>
      <c r="I141" s="148">
        <v>10.96</v>
      </c>
      <c r="J141" s="148">
        <f t="shared" si="0"/>
        <v>76.7</v>
      </c>
      <c r="K141" s="149"/>
      <c r="L141" s="27"/>
      <c r="M141" s="150" t="s">
        <v>1</v>
      </c>
      <c r="N141" s="121" t="s">
        <v>34</v>
      </c>
      <c r="O141" s="151">
        <v>0.61299999999999999</v>
      </c>
      <c r="P141" s="151">
        <f t="shared" si="1"/>
        <v>4.2897740000000004</v>
      </c>
      <c r="Q141" s="151">
        <v>0</v>
      </c>
      <c r="R141" s="151">
        <f t="shared" si="2"/>
        <v>0</v>
      </c>
      <c r="S141" s="151">
        <v>0</v>
      </c>
      <c r="T141" s="152">
        <f t="shared" si="3"/>
        <v>0</v>
      </c>
      <c r="AR141" s="153" t="s">
        <v>154</v>
      </c>
      <c r="AT141" s="153" t="s">
        <v>150</v>
      </c>
      <c r="AU141" s="153" t="s">
        <v>79</v>
      </c>
      <c r="AY141" s="13" t="s">
        <v>148</v>
      </c>
      <c r="BE141" s="154">
        <f t="shared" si="4"/>
        <v>0</v>
      </c>
      <c r="BF141" s="154">
        <f t="shared" si="5"/>
        <v>76.7</v>
      </c>
      <c r="BG141" s="154">
        <f t="shared" si="6"/>
        <v>0</v>
      </c>
      <c r="BH141" s="154">
        <f t="shared" si="7"/>
        <v>0</v>
      </c>
      <c r="BI141" s="154">
        <f t="shared" si="8"/>
        <v>0</v>
      </c>
      <c r="BJ141" s="13" t="s">
        <v>79</v>
      </c>
      <c r="BK141" s="154">
        <f t="shared" si="9"/>
        <v>76.7</v>
      </c>
      <c r="BL141" s="13" t="s">
        <v>154</v>
      </c>
      <c r="BM141" s="153" t="s">
        <v>660</v>
      </c>
    </row>
    <row r="142" spans="2:65" s="1" customFormat="1" ht="33" customHeight="1">
      <c r="B142" s="142"/>
      <c r="C142" s="143" t="s">
        <v>168</v>
      </c>
      <c r="D142" s="143" t="s">
        <v>150</v>
      </c>
      <c r="E142" s="144" t="s">
        <v>243</v>
      </c>
      <c r="F142" s="145" t="s">
        <v>244</v>
      </c>
      <c r="G142" s="146" t="s">
        <v>166</v>
      </c>
      <c r="H142" s="147">
        <v>25.117000000000001</v>
      </c>
      <c r="I142" s="148">
        <v>5.17</v>
      </c>
      <c r="J142" s="148">
        <f t="shared" si="0"/>
        <v>129.85</v>
      </c>
      <c r="K142" s="149"/>
      <c r="L142" s="27"/>
      <c r="M142" s="150" t="s">
        <v>1</v>
      </c>
      <c r="N142" s="121" t="s">
        <v>34</v>
      </c>
      <c r="O142" s="151">
        <v>7.0999999999999994E-2</v>
      </c>
      <c r="P142" s="151">
        <f t="shared" si="1"/>
        <v>1.783307</v>
      </c>
      <c r="Q142" s="151">
        <v>0</v>
      </c>
      <c r="R142" s="151">
        <f t="shared" si="2"/>
        <v>0</v>
      </c>
      <c r="S142" s="151">
        <v>0</v>
      </c>
      <c r="T142" s="152">
        <f t="shared" si="3"/>
        <v>0</v>
      </c>
      <c r="AR142" s="153" t="s">
        <v>154</v>
      </c>
      <c r="AT142" s="153" t="s">
        <v>150</v>
      </c>
      <c r="AU142" s="153" t="s">
        <v>79</v>
      </c>
      <c r="AY142" s="13" t="s">
        <v>148</v>
      </c>
      <c r="BE142" s="154">
        <f t="shared" si="4"/>
        <v>0</v>
      </c>
      <c r="BF142" s="154">
        <f t="shared" si="5"/>
        <v>129.85</v>
      </c>
      <c r="BG142" s="154">
        <f t="shared" si="6"/>
        <v>0</v>
      </c>
      <c r="BH142" s="154">
        <f t="shared" si="7"/>
        <v>0</v>
      </c>
      <c r="BI142" s="154">
        <f t="shared" si="8"/>
        <v>0</v>
      </c>
      <c r="BJ142" s="13" t="s">
        <v>79</v>
      </c>
      <c r="BK142" s="154">
        <f t="shared" si="9"/>
        <v>129.85</v>
      </c>
      <c r="BL142" s="13" t="s">
        <v>154</v>
      </c>
      <c r="BM142" s="153" t="s">
        <v>661</v>
      </c>
    </row>
    <row r="143" spans="2:65" s="1" customFormat="1" ht="37.950000000000003" customHeight="1">
      <c r="B143" s="142"/>
      <c r="C143" s="143" t="s">
        <v>172</v>
      </c>
      <c r="D143" s="143" t="s">
        <v>150</v>
      </c>
      <c r="E143" s="144" t="s">
        <v>246</v>
      </c>
      <c r="F143" s="145" t="s">
        <v>247</v>
      </c>
      <c r="G143" s="146" t="s">
        <v>166</v>
      </c>
      <c r="H143" s="147">
        <v>301.404</v>
      </c>
      <c r="I143" s="148">
        <v>0.52</v>
      </c>
      <c r="J143" s="148">
        <f t="shared" si="0"/>
        <v>156.72999999999999</v>
      </c>
      <c r="K143" s="149"/>
      <c r="L143" s="27"/>
      <c r="M143" s="150" t="s">
        <v>1</v>
      </c>
      <c r="N143" s="121" t="s">
        <v>34</v>
      </c>
      <c r="O143" s="151">
        <v>7.0000000000000001E-3</v>
      </c>
      <c r="P143" s="151">
        <f t="shared" si="1"/>
        <v>2.1098279999999998</v>
      </c>
      <c r="Q143" s="151">
        <v>0</v>
      </c>
      <c r="R143" s="151">
        <f t="shared" si="2"/>
        <v>0</v>
      </c>
      <c r="S143" s="151">
        <v>0</v>
      </c>
      <c r="T143" s="152">
        <f t="shared" si="3"/>
        <v>0</v>
      </c>
      <c r="AR143" s="153" t="s">
        <v>154</v>
      </c>
      <c r="AT143" s="153" t="s">
        <v>150</v>
      </c>
      <c r="AU143" s="153" t="s">
        <v>79</v>
      </c>
      <c r="AY143" s="13" t="s">
        <v>148</v>
      </c>
      <c r="BE143" s="154">
        <f t="shared" si="4"/>
        <v>0</v>
      </c>
      <c r="BF143" s="154">
        <f t="shared" si="5"/>
        <v>156.72999999999999</v>
      </c>
      <c r="BG143" s="154">
        <f t="shared" si="6"/>
        <v>0</v>
      </c>
      <c r="BH143" s="154">
        <f t="shared" si="7"/>
        <v>0</v>
      </c>
      <c r="BI143" s="154">
        <f t="shared" si="8"/>
        <v>0</v>
      </c>
      <c r="BJ143" s="13" t="s">
        <v>79</v>
      </c>
      <c r="BK143" s="154">
        <f t="shared" si="9"/>
        <v>156.72999999999999</v>
      </c>
      <c r="BL143" s="13" t="s">
        <v>154</v>
      </c>
      <c r="BM143" s="153" t="s">
        <v>662</v>
      </c>
    </row>
    <row r="144" spans="2:65" s="1" customFormat="1" ht="24.15" customHeight="1">
      <c r="B144" s="142"/>
      <c r="C144" s="143" t="s">
        <v>176</v>
      </c>
      <c r="D144" s="143" t="s">
        <v>150</v>
      </c>
      <c r="E144" s="144" t="s">
        <v>197</v>
      </c>
      <c r="F144" s="145" t="s">
        <v>198</v>
      </c>
      <c r="G144" s="146" t="s">
        <v>166</v>
      </c>
      <c r="H144" s="147">
        <v>25.117000000000001</v>
      </c>
      <c r="I144" s="148">
        <v>22.04</v>
      </c>
      <c r="J144" s="148">
        <f t="shared" si="0"/>
        <v>553.58000000000004</v>
      </c>
      <c r="K144" s="149"/>
      <c r="L144" s="27"/>
      <c r="M144" s="150" t="s">
        <v>1</v>
      </c>
      <c r="N144" s="121" t="s">
        <v>34</v>
      </c>
      <c r="O144" s="151">
        <v>0</v>
      </c>
      <c r="P144" s="151">
        <f t="shared" si="1"/>
        <v>0</v>
      </c>
      <c r="Q144" s="151">
        <v>0</v>
      </c>
      <c r="R144" s="151">
        <f t="shared" si="2"/>
        <v>0</v>
      </c>
      <c r="S144" s="151">
        <v>0</v>
      </c>
      <c r="T144" s="152">
        <f t="shared" si="3"/>
        <v>0</v>
      </c>
      <c r="AR144" s="153" t="s">
        <v>154</v>
      </c>
      <c r="AT144" s="153" t="s">
        <v>150</v>
      </c>
      <c r="AU144" s="153" t="s">
        <v>79</v>
      </c>
      <c r="AY144" s="13" t="s">
        <v>148</v>
      </c>
      <c r="BE144" s="154">
        <f t="shared" si="4"/>
        <v>0</v>
      </c>
      <c r="BF144" s="154">
        <f t="shared" si="5"/>
        <v>553.58000000000004</v>
      </c>
      <c r="BG144" s="154">
        <f t="shared" si="6"/>
        <v>0</v>
      </c>
      <c r="BH144" s="154">
        <f t="shared" si="7"/>
        <v>0</v>
      </c>
      <c r="BI144" s="154">
        <f t="shared" si="8"/>
        <v>0</v>
      </c>
      <c r="BJ144" s="13" t="s">
        <v>79</v>
      </c>
      <c r="BK144" s="154">
        <f t="shared" si="9"/>
        <v>553.58000000000004</v>
      </c>
      <c r="BL144" s="13" t="s">
        <v>154</v>
      </c>
      <c r="BM144" s="153" t="s">
        <v>663</v>
      </c>
    </row>
    <row r="145" spans="2:65" s="11" customFormat="1" ht="22.95" customHeight="1">
      <c r="B145" s="131"/>
      <c r="D145" s="132" t="s">
        <v>67</v>
      </c>
      <c r="E145" s="140" t="s">
        <v>79</v>
      </c>
      <c r="F145" s="140" t="s">
        <v>257</v>
      </c>
      <c r="J145" s="141">
        <f>BK145</f>
        <v>7712.6900000000005</v>
      </c>
      <c r="L145" s="131"/>
      <c r="M145" s="135"/>
      <c r="P145" s="136">
        <f>SUM(P146:P159)</f>
        <v>126.24129099999999</v>
      </c>
      <c r="R145" s="136">
        <f>SUM(R146:R159)</f>
        <v>53.768527189999993</v>
      </c>
      <c r="T145" s="137">
        <f>SUM(T146:T159)</f>
        <v>0</v>
      </c>
      <c r="AR145" s="132" t="s">
        <v>74</v>
      </c>
      <c r="AT145" s="138" t="s">
        <v>67</v>
      </c>
      <c r="AU145" s="138" t="s">
        <v>74</v>
      </c>
      <c r="AY145" s="132" t="s">
        <v>148</v>
      </c>
      <c r="BK145" s="139">
        <f>SUM(BK146:BK159)</f>
        <v>7712.6900000000005</v>
      </c>
    </row>
    <row r="146" spans="2:65" s="1" customFormat="1" ht="24.15" customHeight="1">
      <c r="B146" s="142"/>
      <c r="C146" s="143" t="s">
        <v>180</v>
      </c>
      <c r="D146" s="143" t="s">
        <v>150</v>
      </c>
      <c r="E146" s="144" t="s">
        <v>664</v>
      </c>
      <c r="F146" s="145" t="s">
        <v>665</v>
      </c>
      <c r="G146" s="146" t="s">
        <v>166</v>
      </c>
      <c r="H146" s="147">
        <v>8.3249999999999993</v>
      </c>
      <c r="I146" s="148">
        <v>50.61</v>
      </c>
      <c r="J146" s="148">
        <f t="shared" ref="J146:J159" si="10">ROUND(I146*H146,2)</f>
        <v>421.33</v>
      </c>
      <c r="K146" s="149"/>
      <c r="L146" s="27"/>
      <c r="M146" s="150" t="s">
        <v>1</v>
      </c>
      <c r="N146" s="121" t="s">
        <v>34</v>
      </c>
      <c r="O146" s="151">
        <v>0.90800000000000003</v>
      </c>
      <c r="P146" s="151">
        <f t="shared" ref="P146:P159" si="11">O146*H146</f>
        <v>7.5590999999999999</v>
      </c>
      <c r="Q146" s="151">
        <v>1.63</v>
      </c>
      <c r="R146" s="151">
        <f t="shared" ref="R146:R159" si="12">Q146*H146</f>
        <v>13.569749999999997</v>
      </c>
      <c r="S146" s="151">
        <v>0</v>
      </c>
      <c r="T146" s="152">
        <f t="shared" ref="T146:T159" si="13">S146*H146</f>
        <v>0</v>
      </c>
      <c r="AR146" s="153" t="s">
        <v>154</v>
      </c>
      <c r="AT146" s="153" t="s">
        <v>150</v>
      </c>
      <c r="AU146" s="153" t="s">
        <v>79</v>
      </c>
      <c r="AY146" s="13" t="s">
        <v>148</v>
      </c>
      <c r="BE146" s="154">
        <f t="shared" ref="BE146:BE159" si="14">IF(N146="základná",J146,0)</f>
        <v>0</v>
      </c>
      <c r="BF146" s="154">
        <f t="shared" ref="BF146:BF159" si="15">IF(N146="znížená",J146,0)</f>
        <v>421.33</v>
      </c>
      <c r="BG146" s="154">
        <f t="shared" ref="BG146:BG159" si="16">IF(N146="zákl. prenesená",J146,0)</f>
        <v>0</v>
      </c>
      <c r="BH146" s="154">
        <f t="shared" ref="BH146:BH159" si="17">IF(N146="zníž. prenesená",J146,0)</f>
        <v>0</v>
      </c>
      <c r="BI146" s="154">
        <f t="shared" ref="BI146:BI159" si="18">IF(N146="nulová",J146,0)</f>
        <v>0</v>
      </c>
      <c r="BJ146" s="13" t="s">
        <v>79</v>
      </c>
      <c r="BK146" s="154">
        <f t="shared" ref="BK146:BK159" si="19">ROUND(I146*H146,2)</f>
        <v>421.33</v>
      </c>
      <c r="BL146" s="13" t="s">
        <v>154</v>
      </c>
      <c r="BM146" s="153" t="s">
        <v>666</v>
      </c>
    </row>
    <row r="147" spans="2:65" s="1" customFormat="1" ht="33" customHeight="1">
      <c r="B147" s="142"/>
      <c r="C147" s="143" t="s">
        <v>184</v>
      </c>
      <c r="D147" s="143" t="s">
        <v>150</v>
      </c>
      <c r="E147" s="144" t="s">
        <v>558</v>
      </c>
      <c r="F147" s="145" t="s">
        <v>559</v>
      </c>
      <c r="G147" s="146" t="s">
        <v>153</v>
      </c>
      <c r="H147" s="147">
        <v>104.05800000000001</v>
      </c>
      <c r="I147" s="148">
        <v>1.53</v>
      </c>
      <c r="J147" s="148">
        <f t="shared" si="10"/>
        <v>159.21</v>
      </c>
      <c r="K147" s="149"/>
      <c r="L147" s="27"/>
      <c r="M147" s="150" t="s">
        <v>1</v>
      </c>
      <c r="N147" s="121" t="s">
        <v>34</v>
      </c>
      <c r="O147" s="151">
        <v>7.0999999999999994E-2</v>
      </c>
      <c r="P147" s="151">
        <f t="shared" si="11"/>
        <v>7.3881179999999995</v>
      </c>
      <c r="Q147" s="151">
        <v>1.8000000000000001E-4</v>
      </c>
      <c r="R147" s="151">
        <f t="shared" si="12"/>
        <v>1.8730440000000001E-2</v>
      </c>
      <c r="S147" s="151">
        <v>0</v>
      </c>
      <c r="T147" s="152">
        <f t="shared" si="13"/>
        <v>0</v>
      </c>
      <c r="AR147" s="153" t="s">
        <v>154</v>
      </c>
      <c r="AT147" s="153" t="s">
        <v>150</v>
      </c>
      <c r="AU147" s="153" t="s">
        <v>79</v>
      </c>
      <c r="AY147" s="13" t="s">
        <v>148</v>
      </c>
      <c r="BE147" s="154">
        <f t="shared" si="14"/>
        <v>0</v>
      </c>
      <c r="BF147" s="154">
        <f t="shared" si="15"/>
        <v>159.21</v>
      </c>
      <c r="BG147" s="154">
        <f t="shared" si="16"/>
        <v>0</v>
      </c>
      <c r="BH147" s="154">
        <f t="shared" si="17"/>
        <v>0</v>
      </c>
      <c r="BI147" s="154">
        <f t="shared" si="18"/>
        <v>0</v>
      </c>
      <c r="BJ147" s="13" t="s">
        <v>79</v>
      </c>
      <c r="BK147" s="154">
        <f t="shared" si="19"/>
        <v>159.21</v>
      </c>
      <c r="BL147" s="13" t="s">
        <v>154</v>
      </c>
      <c r="BM147" s="153" t="s">
        <v>667</v>
      </c>
    </row>
    <row r="148" spans="2:65" s="1" customFormat="1" ht="24.15" customHeight="1">
      <c r="B148" s="142"/>
      <c r="C148" s="159" t="s">
        <v>188</v>
      </c>
      <c r="D148" s="159" t="s">
        <v>291</v>
      </c>
      <c r="E148" s="160" t="s">
        <v>561</v>
      </c>
      <c r="F148" s="161" t="s">
        <v>562</v>
      </c>
      <c r="G148" s="162" t="s">
        <v>153</v>
      </c>
      <c r="H148" s="163">
        <v>90.415000000000006</v>
      </c>
      <c r="I148" s="164">
        <v>1.42</v>
      </c>
      <c r="J148" s="164">
        <f t="shared" si="10"/>
        <v>128.38999999999999</v>
      </c>
      <c r="K148" s="165"/>
      <c r="L148" s="166"/>
      <c r="M148" s="167" t="s">
        <v>1</v>
      </c>
      <c r="N148" s="168" t="s">
        <v>34</v>
      </c>
      <c r="O148" s="151">
        <v>0</v>
      </c>
      <c r="P148" s="151">
        <f t="shared" si="11"/>
        <v>0</v>
      </c>
      <c r="Q148" s="151">
        <v>2.0000000000000001E-4</v>
      </c>
      <c r="R148" s="151">
        <f t="shared" si="12"/>
        <v>1.8083000000000002E-2</v>
      </c>
      <c r="S148" s="151">
        <v>0</v>
      </c>
      <c r="T148" s="152">
        <f t="shared" si="13"/>
        <v>0</v>
      </c>
      <c r="AR148" s="153" t="s">
        <v>180</v>
      </c>
      <c r="AT148" s="153" t="s">
        <v>291</v>
      </c>
      <c r="AU148" s="153" t="s">
        <v>79</v>
      </c>
      <c r="AY148" s="13" t="s">
        <v>148</v>
      </c>
      <c r="BE148" s="154">
        <f t="shared" si="14"/>
        <v>0</v>
      </c>
      <c r="BF148" s="154">
        <f t="shared" si="15"/>
        <v>128.38999999999999</v>
      </c>
      <c r="BG148" s="154">
        <f t="shared" si="16"/>
        <v>0</v>
      </c>
      <c r="BH148" s="154">
        <f t="shared" si="17"/>
        <v>0</v>
      </c>
      <c r="BI148" s="154">
        <f t="shared" si="18"/>
        <v>0</v>
      </c>
      <c r="BJ148" s="13" t="s">
        <v>79</v>
      </c>
      <c r="BK148" s="154">
        <f t="shared" si="19"/>
        <v>128.38999999999999</v>
      </c>
      <c r="BL148" s="13" t="s">
        <v>154</v>
      </c>
      <c r="BM148" s="153" t="s">
        <v>668</v>
      </c>
    </row>
    <row r="149" spans="2:65" s="1" customFormat="1" ht="16.5" customHeight="1">
      <c r="B149" s="142"/>
      <c r="C149" s="159" t="s">
        <v>192</v>
      </c>
      <c r="D149" s="159" t="s">
        <v>291</v>
      </c>
      <c r="E149" s="160" t="s">
        <v>488</v>
      </c>
      <c r="F149" s="161" t="s">
        <v>489</v>
      </c>
      <c r="G149" s="162" t="s">
        <v>153</v>
      </c>
      <c r="H149" s="163">
        <v>29.675999999999998</v>
      </c>
      <c r="I149" s="164">
        <v>1.43</v>
      </c>
      <c r="J149" s="164">
        <f t="shared" si="10"/>
        <v>42.44</v>
      </c>
      <c r="K149" s="165"/>
      <c r="L149" s="166"/>
      <c r="M149" s="167" t="s">
        <v>1</v>
      </c>
      <c r="N149" s="168" t="s">
        <v>34</v>
      </c>
      <c r="O149" s="151">
        <v>0</v>
      </c>
      <c r="P149" s="151">
        <f t="shared" si="11"/>
        <v>0</v>
      </c>
      <c r="Q149" s="151">
        <v>2.9999999999999997E-4</v>
      </c>
      <c r="R149" s="151">
        <f t="shared" si="12"/>
        <v>8.9027999999999989E-3</v>
      </c>
      <c r="S149" s="151">
        <v>0</v>
      </c>
      <c r="T149" s="152">
        <f t="shared" si="13"/>
        <v>0</v>
      </c>
      <c r="AR149" s="153" t="s">
        <v>180</v>
      </c>
      <c r="AT149" s="153" t="s">
        <v>291</v>
      </c>
      <c r="AU149" s="153" t="s">
        <v>79</v>
      </c>
      <c r="AY149" s="13" t="s">
        <v>148</v>
      </c>
      <c r="BE149" s="154">
        <f t="shared" si="14"/>
        <v>0</v>
      </c>
      <c r="BF149" s="154">
        <f t="shared" si="15"/>
        <v>42.44</v>
      </c>
      <c r="BG149" s="154">
        <f t="shared" si="16"/>
        <v>0</v>
      </c>
      <c r="BH149" s="154">
        <f t="shared" si="17"/>
        <v>0</v>
      </c>
      <c r="BI149" s="154">
        <f t="shared" si="18"/>
        <v>0</v>
      </c>
      <c r="BJ149" s="13" t="s">
        <v>79</v>
      </c>
      <c r="BK149" s="154">
        <f t="shared" si="19"/>
        <v>42.44</v>
      </c>
      <c r="BL149" s="13" t="s">
        <v>154</v>
      </c>
      <c r="BM149" s="153" t="s">
        <v>669</v>
      </c>
    </row>
    <row r="150" spans="2:65" s="1" customFormat="1" ht="24.15" customHeight="1">
      <c r="B150" s="142"/>
      <c r="C150" s="143" t="s">
        <v>196</v>
      </c>
      <c r="D150" s="143" t="s">
        <v>150</v>
      </c>
      <c r="E150" s="144" t="s">
        <v>670</v>
      </c>
      <c r="F150" s="145" t="s">
        <v>671</v>
      </c>
      <c r="G150" s="146" t="s">
        <v>162</v>
      </c>
      <c r="H150" s="147">
        <v>77.08</v>
      </c>
      <c r="I150" s="148">
        <v>2.5299999999999998</v>
      </c>
      <c r="J150" s="148">
        <f t="shared" si="10"/>
        <v>195.01</v>
      </c>
      <c r="K150" s="149"/>
      <c r="L150" s="27"/>
      <c r="M150" s="150" t="s">
        <v>1</v>
      </c>
      <c r="N150" s="121" t="s">
        <v>34</v>
      </c>
      <c r="O150" s="151">
        <v>4.7E-2</v>
      </c>
      <c r="P150" s="151">
        <f t="shared" si="11"/>
        <v>3.62276</v>
      </c>
      <c r="Q150" s="151">
        <v>7.7499999999999999E-3</v>
      </c>
      <c r="R150" s="151">
        <f t="shared" si="12"/>
        <v>0.59736999999999996</v>
      </c>
      <c r="S150" s="151">
        <v>0</v>
      </c>
      <c r="T150" s="152">
        <f t="shared" si="13"/>
        <v>0</v>
      </c>
      <c r="AR150" s="153" t="s">
        <v>154</v>
      </c>
      <c r="AT150" s="153" t="s">
        <v>150</v>
      </c>
      <c r="AU150" s="153" t="s">
        <v>79</v>
      </c>
      <c r="AY150" s="13" t="s">
        <v>148</v>
      </c>
      <c r="BE150" s="154">
        <f t="shared" si="14"/>
        <v>0</v>
      </c>
      <c r="BF150" s="154">
        <f t="shared" si="15"/>
        <v>195.01</v>
      </c>
      <c r="BG150" s="154">
        <f t="shared" si="16"/>
        <v>0</v>
      </c>
      <c r="BH150" s="154">
        <f t="shared" si="17"/>
        <v>0</v>
      </c>
      <c r="BI150" s="154">
        <f t="shared" si="18"/>
        <v>0</v>
      </c>
      <c r="BJ150" s="13" t="s">
        <v>79</v>
      </c>
      <c r="BK150" s="154">
        <f t="shared" si="19"/>
        <v>195.01</v>
      </c>
      <c r="BL150" s="13" t="s">
        <v>154</v>
      </c>
      <c r="BM150" s="153" t="s">
        <v>672</v>
      </c>
    </row>
    <row r="151" spans="2:65" s="1" customFormat="1" ht="33" customHeight="1">
      <c r="B151" s="142"/>
      <c r="C151" s="143" t="s">
        <v>201</v>
      </c>
      <c r="D151" s="143" t="s">
        <v>150</v>
      </c>
      <c r="E151" s="144" t="s">
        <v>258</v>
      </c>
      <c r="F151" s="145" t="s">
        <v>259</v>
      </c>
      <c r="G151" s="146" t="s">
        <v>153</v>
      </c>
      <c r="H151" s="147">
        <v>1989</v>
      </c>
      <c r="I151" s="148">
        <v>0.26</v>
      </c>
      <c r="J151" s="148">
        <f t="shared" si="10"/>
        <v>517.14</v>
      </c>
      <c r="K151" s="149"/>
      <c r="L151" s="27"/>
      <c r="M151" s="150" t="s">
        <v>1</v>
      </c>
      <c r="N151" s="121" t="s">
        <v>34</v>
      </c>
      <c r="O151" s="151">
        <v>4.0000000000000001E-3</v>
      </c>
      <c r="P151" s="151">
        <f t="shared" si="11"/>
        <v>7.9560000000000004</v>
      </c>
      <c r="Q151" s="151">
        <v>0</v>
      </c>
      <c r="R151" s="151">
        <f t="shared" si="12"/>
        <v>0</v>
      </c>
      <c r="S151" s="151">
        <v>0</v>
      </c>
      <c r="T151" s="152">
        <f t="shared" si="13"/>
        <v>0</v>
      </c>
      <c r="AR151" s="153" t="s">
        <v>154</v>
      </c>
      <c r="AT151" s="153" t="s">
        <v>150</v>
      </c>
      <c r="AU151" s="153" t="s">
        <v>79</v>
      </c>
      <c r="AY151" s="13" t="s">
        <v>148</v>
      </c>
      <c r="BE151" s="154">
        <f t="shared" si="14"/>
        <v>0</v>
      </c>
      <c r="BF151" s="154">
        <f t="shared" si="15"/>
        <v>517.14</v>
      </c>
      <c r="BG151" s="154">
        <f t="shared" si="16"/>
        <v>0</v>
      </c>
      <c r="BH151" s="154">
        <f t="shared" si="17"/>
        <v>0</v>
      </c>
      <c r="BI151" s="154">
        <f t="shared" si="18"/>
        <v>0</v>
      </c>
      <c r="BJ151" s="13" t="s">
        <v>79</v>
      </c>
      <c r="BK151" s="154">
        <f t="shared" si="19"/>
        <v>517.14</v>
      </c>
      <c r="BL151" s="13" t="s">
        <v>154</v>
      </c>
      <c r="BM151" s="153" t="s">
        <v>673</v>
      </c>
    </row>
    <row r="152" spans="2:65" s="1" customFormat="1" ht="24.15" customHeight="1">
      <c r="B152" s="142"/>
      <c r="C152" s="143" t="s">
        <v>206</v>
      </c>
      <c r="D152" s="143" t="s">
        <v>150</v>
      </c>
      <c r="E152" s="144" t="s">
        <v>571</v>
      </c>
      <c r="F152" s="145" t="s">
        <v>572</v>
      </c>
      <c r="G152" s="146" t="s">
        <v>166</v>
      </c>
      <c r="H152" s="147">
        <v>15.525</v>
      </c>
      <c r="I152" s="148">
        <v>116.83</v>
      </c>
      <c r="J152" s="148">
        <f t="shared" si="10"/>
        <v>1813.79</v>
      </c>
      <c r="K152" s="149"/>
      <c r="L152" s="27"/>
      <c r="M152" s="150" t="s">
        <v>1</v>
      </c>
      <c r="N152" s="121" t="s">
        <v>34</v>
      </c>
      <c r="O152" s="151">
        <v>0.58299999999999996</v>
      </c>
      <c r="P152" s="151">
        <f t="shared" si="11"/>
        <v>9.0510749999999991</v>
      </c>
      <c r="Q152" s="151">
        <v>2.2151299999999998</v>
      </c>
      <c r="R152" s="151">
        <f t="shared" si="12"/>
        <v>34.38989325</v>
      </c>
      <c r="S152" s="151">
        <v>0</v>
      </c>
      <c r="T152" s="152">
        <f t="shared" si="13"/>
        <v>0</v>
      </c>
      <c r="AR152" s="153" t="s">
        <v>154</v>
      </c>
      <c r="AT152" s="153" t="s">
        <v>150</v>
      </c>
      <c r="AU152" s="153" t="s">
        <v>79</v>
      </c>
      <c r="AY152" s="13" t="s">
        <v>148</v>
      </c>
      <c r="BE152" s="154">
        <f t="shared" si="14"/>
        <v>0</v>
      </c>
      <c r="BF152" s="154">
        <f t="shared" si="15"/>
        <v>1813.79</v>
      </c>
      <c r="BG152" s="154">
        <f t="shared" si="16"/>
        <v>0</v>
      </c>
      <c r="BH152" s="154">
        <f t="shared" si="17"/>
        <v>0</v>
      </c>
      <c r="BI152" s="154">
        <f t="shared" si="18"/>
        <v>0</v>
      </c>
      <c r="BJ152" s="13" t="s">
        <v>79</v>
      </c>
      <c r="BK152" s="154">
        <f t="shared" si="19"/>
        <v>1813.79</v>
      </c>
      <c r="BL152" s="13" t="s">
        <v>154</v>
      </c>
      <c r="BM152" s="153" t="s">
        <v>674</v>
      </c>
    </row>
    <row r="153" spans="2:65" s="1" customFormat="1" ht="21.75" customHeight="1">
      <c r="B153" s="142"/>
      <c r="C153" s="143" t="s">
        <v>210</v>
      </c>
      <c r="D153" s="143" t="s">
        <v>150</v>
      </c>
      <c r="E153" s="144" t="s">
        <v>574</v>
      </c>
      <c r="F153" s="145" t="s">
        <v>575</v>
      </c>
      <c r="G153" s="146" t="s">
        <v>153</v>
      </c>
      <c r="H153" s="147">
        <v>100</v>
      </c>
      <c r="I153" s="148">
        <v>18.52</v>
      </c>
      <c r="J153" s="148">
        <f t="shared" si="10"/>
        <v>1852</v>
      </c>
      <c r="K153" s="149"/>
      <c r="L153" s="27"/>
      <c r="M153" s="150" t="s">
        <v>1</v>
      </c>
      <c r="N153" s="121" t="s">
        <v>34</v>
      </c>
      <c r="O153" s="151">
        <v>0.35799999999999998</v>
      </c>
      <c r="P153" s="151">
        <f t="shared" si="11"/>
        <v>35.799999999999997</v>
      </c>
      <c r="Q153" s="151">
        <v>1.6000000000000001E-3</v>
      </c>
      <c r="R153" s="151">
        <f t="shared" si="12"/>
        <v>0.16</v>
      </c>
      <c r="S153" s="151">
        <v>0</v>
      </c>
      <c r="T153" s="152">
        <f t="shared" si="13"/>
        <v>0</v>
      </c>
      <c r="AR153" s="153" t="s">
        <v>154</v>
      </c>
      <c r="AT153" s="153" t="s">
        <v>150</v>
      </c>
      <c r="AU153" s="153" t="s">
        <v>79</v>
      </c>
      <c r="AY153" s="13" t="s">
        <v>148</v>
      </c>
      <c r="BE153" s="154">
        <f t="shared" si="14"/>
        <v>0</v>
      </c>
      <c r="BF153" s="154">
        <f t="shared" si="15"/>
        <v>1852</v>
      </c>
      <c r="BG153" s="154">
        <f t="shared" si="16"/>
        <v>0</v>
      </c>
      <c r="BH153" s="154">
        <f t="shared" si="17"/>
        <v>0</v>
      </c>
      <c r="BI153" s="154">
        <f t="shared" si="18"/>
        <v>0</v>
      </c>
      <c r="BJ153" s="13" t="s">
        <v>79</v>
      </c>
      <c r="BK153" s="154">
        <f t="shared" si="19"/>
        <v>1852</v>
      </c>
      <c r="BL153" s="13" t="s">
        <v>154</v>
      </c>
      <c r="BM153" s="153" t="s">
        <v>675</v>
      </c>
    </row>
    <row r="154" spans="2:65" s="1" customFormat="1" ht="21.75" customHeight="1">
      <c r="B154" s="142"/>
      <c r="C154" s="143" t="s">
        <v>214</v>
      </c>
      <c r="D154" s="143" t="s">
        <v>150</v>
      </c>
      <c r="E154" s="144" t="s">
        <v>577</v>
      </c>
      <c r="F154" s="145" t="s">
        <v>578</v>
      </c>
      <c r="G154" s="146" t="s">
        <v>153</v>
      </c>
      <c r="H154" s="147">
        <v>100</v>
      </c>
      <c r="I154" s="148">
        <v>3.57</v>
      </c>
      <c r="J154" s="148">
        <f t="shared" si="10"/>
        <v>357</v>
      </c>
      <c r="K154" s="149"/>
      <c r="L154" s="27"/>
      <c r="M154" s="150" t="s">
        <v>1</v>
      </c>
      <c r="N154" s="121" t="s">
        <v>34</v>
      </c>
      <c r="O154" s="151">
        <v>0.19900000000000001</v>
      </c>
      <c r="P154" s="151">
        <f t="shared" si="11"/>
        <v>19.900000000000002</v>
      </c>
      <c r="Q154" s="151">
        <v>0</v>
      </c>
      <c r="R154" s="151">
        <f t="shared" si="12"/>
        <v>0</v>
      </c>
      <c r="S154" s="151">
        <v>0</v>
      </c>
      <c r="T154" s="152">
        <f t="shared" si="13"/>
        <v>0</v>
      </c>
      <c r="AR154" s="153" t="s">
        <v>154</v>
      </c>
      <c r="AT154" s="153" t="s">
        <v>150</v>
      </c>
      <c r="AU154" s="153" t="s">
        <v>79</v>
      </c>
      <c r="AY154" s="13" t="s">
        <v>148</v>
      </c>
      <c r="BE154" s="154">
        <f t="shared" si="14"/>
        <v>0</v>
      </c>
      <c r="BF154" s="154">
        <f t="shared" si="15"/>
        <v>357</v>
      </c>
      <c r="BG154" s="154">
        <f t="shared" si="16"/>
        <v>0</v>
      </c>
      <c r="BH154" s="154">
        <f t="shared" si="17"/>
        <v>0</v>
      </c>
      <c r="BI154" s="154">
        <f t="shared" si="18"/>
        <v>0</v>
      </c>
      <c r="BJ154" s="13" t="s">
        <v>79</v>
      </c>
      <c r="BK154" s="154">
        <f t="shared" si="19"/>
        <v>357</v>
      </c>
      <c r="BL154" s="13" t="s">
        <v>154</v>
      </c>
      <c r="BM154" s="153" t="s">
        <v>676</v>
      </c>
    </row>
    <row r="155" spans="2:65" s="1" customFormat="1" ht="16.5" customHeight="1">
      <c r="B155" s="142"/>
      <c r="C155" s="143" t="s">
        <v>218</v>
      </c>
      <c r="D155" s="143" t="s">
        <v>150</v>
      </c>
      <c r="E155" s="144" t="s">
        <v>580</v>
      </c>
      <c r="F155" s="145" t="s">
        <v>581</v>
      </c>
      <c r="G155" s="146" t="s">
        <v>204</v>
      </c>
      <c r="H155" s="147">
        <v>0.77600000000000002</v>
      </c>
      <c r="I155" s="148">
        <v>2131.14</v>
      </c>
      <c r="J155" s="148">
        <f t="shared" si="10"/>
        <v>1653.76</v>
      </c>
      <c r="K155" s="149"/>
      <c r="L155" s="27"/>
      <c r="M155" s="150" t="s">
        <v>1</v>
      </c>
      <c r="N155" s="121" t="s">
        <v>34</v>
      </c>
      <c r="O155" s="151">
        <v>34.322000000000003</v>
      </c>
      <c r="P155" s="151">
        <f t="shared" si="11"/>
        <v>26.633872000000004</v>
      </c>
      <c r="Q155" s="151">
        <v>1.01895</v>
      </c>
      <c r="R155" s="151">
        <f t="shared" si="12"/>
        <v>0.7907052</v>
      </c>
      <c r="S155" s="151">
        <v>0</v>
      </c>
      <c r="T155" s="152">
        <f t="shared" si="13"/>
        <v>0</v>
      </c>
      <c r="AR155" s="153" t="s">
        <v>154</v>
      </c>
      <c r="AT155" s="153" t="s">
        <v>150</v>
      </c>
      <c r="AU155" s="153" t="s">
        <v>79</v>
      </c>
      <c r="AY155" s="13" t="s">
        <v>148</v>
      </c>
      <c r="BE155" s="154">
        <f t="shared" si="14"/>
        <v>0</v>
      </c>
      <c r="BF155" s="154">
        <f t="shared" si="15"/>
        <v>1653.76</v>
      </c>
      <c r="BG155" s="154">
        <f t="shared" si="16"/>
        <v>0</v>
      </c>
      <c r="BH155" s="154">
        <f t="shared" si="17"/>
        <v>0</v>
      </c>
      <c r="BI155" s="154">
        <f t="shared" si="18"/>
        <v>0</v>
      </c>
      <c r="BJ155" s="13" t="s">
        <v>79</v>
      </c>
      <c r="BK155" s="154">
        <f t="shared" si="19"/>
        <v>1653.76</v>
      </c>
      <c r="BL155" s="13" t="s">
        <v>154</v>
      </c>
      <c r="BM155" s="153" t="s">
        <v>677</v>
      </c>
    </row>
    <row r="156" spans="2:65" s="1" customFormat="1" ht="24.15" customHeight="1">
      <c r="B156" s="142"/>
      <c r="C156" s="143" t="s">
        <v>282</v>
      </c>
      <c r="D156" s="143" t="s">
        <v>150</v>
      </c>
      <c r="E156" s="144" t="s">
        <v>678</v>
      </c>
      <c r="F156" s="145" t="s">
        <v>679</v>
      </c>
      <c r="G156" s="146" t="s">
        <v>166</v>
      </c>
      <c r="H156" s="147">
        <v>1.855</v>
      </c>
      <c r="I156" s="148">
        <v>117.03</v>
      </c>
      <c r="J156" s="148">
        <f t="shared" si="10"/>
        <v>217.09</v>
      </c>
      <c r="K156" s="149"/>
      <c r="L156" s="27"/>
      <c r="M156" s="150" t="s">
        <v>1</v>
      </c>
      <c r="N156" s="121" t="s">
        <v>34</v>
      </c>
      <c r="O156" s="151">
        <v>0.60399999999999998</v>
      </c>
      <c r="P156" s="151">
        <f t="shared" si="11"/>
        <v>1.12042</v>
      </c>
      <c r="Q156" s="151">
        <v>2.2151299999999998</v>
      </c>
      <c r="R156" s="151">
        <f t="shared" si="12"/>
        <v>4.1090661499999994</v>
      </c>
      <c r="S156" s="151">
        <v>0</v>
      </c>
      <c r="T156" s="152">
        <f t="shared" si="13"/>
        <v>0</v>
      </c>
      <c r="AR156" s="153" t="s">
        <v>154</v>
      </c>
      <c r="AT156" s="153" t="s">
        <v>150</v>
      </c>
      <c r="AU156" s="153" t="s">
        <v>79</v>
      </c>
      <c r="AY156" s="13" t="s">
        <v>148</v>
      </c>
      <c r="BE156" s="154">
        <f t="shared" si="14"/>
        <v>0</v>
      </c>
      <c r="BF156" s="154">
        <f t="shared" si="15"/>
        <v>217.09</v>
      </c>
      <c r="BG156" s="154">
        <f t="shared" si="16"/>
        <v>0</v>
      </c>
      <c r="BH156" s="154">
        <f t="shared" si="17"/>
        <v>0</v>
      </c>
      <c r="BI156" s="154">
        <f t="shared" si="18"/>
        <v>0</v>
      </c>
      <c r="BJ156" s="13" t="s">
        <v>79</v>
      </c>
      <c r="BK156" s="154">
        <f t="shared" si="19"/>
        <v>217.09</v>
      </c>
      <c r="BL156" s="13" t="s">
        <v>154</v>
      </c>
      <c r="BM156" s="153" t="s">
        <v>680</v>
      </c>
    </row>
    <row r="157" spans="2:65" s="1" customFormat="1" ht="21.75" customHeight="1">
      <c r="B157" s="142"/>
      <c r="C157" s="143" t="s">
        <v>287</v>
      </c>
      <c r="D157" s="143" t="s">
        <v>150</v>
      </c>
      <c r="E157" s="144" t="s">
        <v>279</v>
      </c>
      <c r="F157" s="145" t="s">
        <v>280</v>
      </c>
      <c r="G157" s="146" t="s">
        <v>153</v>
      </c>
      <c r="H157" s="147">
        <v>7.04</v>
      </c>
      <c r="I157" s="148">
        <v>18.52</v>
      </c>
      <c r="J157" s="148">
        <f t="shared" si="10"/>
        <v>130.38</v>
      </c>
      <c r="K157" s="149"/>
      <c r="L157" s="27"/>
      <c r="M157" s="150" t="s">
        <v>1</v>
      </c>
      <c r="N157" s="121" t="s">
        <v>34</v>
      </c>
      <c r="O157" s="151">
        <v>0.35799999999999998</v>
      </c>
      <c r="P157" s="151">
        <f t="shared" si="11"/>
        <v>2.5203199999999999</v>
      </c>
      <c r="Q157" s="151">
        <v>1.6000000000000001E-3</v>
      </c>
      <c r="R157" s="151">
        <f t="shared" si="12"/>
        <v>1.1264000000000001E-2</v>
      </c>
      <c r="S157" s="151">
        <v>0</v>
      </c>
      <c r="T157" s="152">
        <f t="shared" si="13"/>
        <v>0</v>
      </c>
      <c r="AR157" s="153" t="s">
        <v>154</v>
      </c>
      <c r="AT157" s="153" t="s">
        <v>150</v>
      </c>
      <c r="AU157" s="153" t="s">
        <v>79</v>
      </c>
      <c r="AY157" s="13" t="s">
        <v>148</v>
      </c>
      <c r="BE157" s="154">
        <f t="shared" si="14"/>
        <v>0</v>
      </c>
      <c r="BF157" s="154">
        <f t="shared" si="15"/>
        <v>130.38</v>
      </c>
      <c r="BG157" s="154">
        <f t="shared" si="16"/>
        <v>0</v>
      </c>
      <c r="BH157" s="154">
        <f t="shared" si="17"/>
        <v>0</v>
      </c>
      <c r="BI157" s="154">
        <f t="shared" si="18"/>
        <v>0</v>
      </c>
      <c r="BJ157" s="13" t="s">
        <v>79</v>
      </c>
      <c r="BK157" s="154">
        <f t="shared" si="19"/>
        <v>130.38</v>
      </c>
      <c r="BL157" s="13" t="s">
        <v>154</v>
      </c>
      <c r="BM157" s="153" t="s">
        <v>681</v>
      </c>
    </row>
    <row r="158" spans="2:65" s="1" customFormat="1" ht="21.75" customHeight="1">
      <c r="B158" s="142"/>
      <c r="C158" s="143" t="s">
        <v>7</v>
      </c>
      <c r="D158" s="143" t="s">
        <v>150</v>
      </c>
      <c r="E158" s="144" t="s">
        <v>283</v>
      </c>
      <c r="F158" s="145" t="s">
        <v>284</v>
      </c>
      <c r="G158" s="146" t="s">
        <v>153</v>
      </c>
      <c r="H158" s="147">
        <v>7.04</v>
      </c>
      <c r="I158" s="148">
        <v>3.57</v>
      </c>
      <c r="J158" s="148">
        <f t="shared" si="10"/>
        <v>25.13</v>
      </c>
      <c r="K158" s="149"/>
      <c r="L158" s="27"/>
      <c r="M158" s="150" t="s">
        <v>1</v>
      </c>
      <c r="N158" s="121" t="s">
        <v>34</v>
      </c>
      <c r="O158" s="151">
        <v>0.19900000000000001</v>
      </c>
      <c r="P158" s="151">
        <f t="shared" si="11"/>
        <v>1.40096</v>
      </c>
      <c r="Q158" s="151">
        <v>0</v>
      </c>
      <c r="R158" s="151">
        <f t="shared" si="12"/>
        <v>0</v>
      </c>
      <c r="S158" s="151">
        <v>0</v>
      </c>
      <c r="T158" s="152">
        <f t="shared" si="13"/>
        <v>0</v>
      </c>
      <c r="AR158" s="153" t="s">
        <v>154</v>
      </c>
      <c r="AT158" s="153" t="s">
        <v>150</v>
      </c>
      <c r="AU158" s="153" t="s">
        <v>79</v>
      </c>
      <c r="AY158" s="13" t="s">
        <v>148</v>
      </c>
      <c r="BE158" s="154">
        <f t="shared" si="14"/>
        <v>0</v>
      </c>
      <c r="BF158" s="154">
        <f t="shared" si="15"/>
        <v>25.13</v>
      </c>
      <c r="BG158" s="154">
        <f t="shared" si="16"/>
        <v>0</v>
      </c>
      <c r="BH158" s="154">
        <f t="shared" si="17"/>
        <v>0</v>
      </c>
      <c r="BI158" s="154">
        <f t="shared" si="18"/>
        <v>0</v>
      </c>
      <c r="BJ158" s="13" t="s">
        <v>79</v>
      </c>
      <c r="BK158" s="154">
        <f t="shared" si="19"/>
        <v>25.13</v>
      </c>
      <c r="BL158" s="13" t="s">
        <v>154</v>
      </c>
      <c r="BM158" s="153" t="s">
        <v>682</v>
      </c>
    </row>
    <row r="159" spans="2:65" s="1" customFormat="1" ht="16.5" customHeight="1">
      <c r="B159" s="142"/>
      <c r="C159" s="143" t="s">
        <v>296</v>
      </c>
      <c r="D159" s="143" t="s">
        <v>150</v>
      </c>
      <c r="E159" s="144" t="s">
        <v>683</v>
      </c>
      <c r="F159" s="145" t="s">
        <v>684</v>
      </c>
      <c r="G159" s="146" t="s">
        <v>204</v>
      </c>
      <c r="H159" s="147">
        <v>9.2999999999999999E-2</v>
      </c>
      <c r="I159" s="148">
        <v>2150.8000000000002</v>
      </c>
      <c r="J159" s="148">
        <f t="shared" si="10"/>
        <v>200.02</v>
      </c>
      <c r="K159" s="149"/>
      <c r="L159" s="27"/>
      <c r="M159" s="150" t="s">
        <v>1</v>
      </c>
      <c r="N159" s="121" t="s">
        <v>34</v>
      </c>
      <c r="O159" s="151">
        <v>35.362000000000002</v>
      </c>
      <c r="P159" s="151">
        <f t="shared" si="11"/>
        <v>3.2886660000000001</v>
      </c>
      <c r="Q159" s="151">
        <v>1.01895</v>
      </c>
      <c r="R159" s="151">
        <f t="shared" si="12"/>
        <v>9.4762349999999995E-2</v>
      </c>
      <c r="S159" s="151">
        <v>0</v>
      </c>
      <c r="T159" s="152">
        <f t="shared" si="13"/>
        <v>0</v>
      </c>
      <c r="AR159" s="153" t="s">
        <v>154</v>
      </c>
      <c r="AT159" s="153" t="s">
        <v>150</v>
      </c>
      <c r="AU159" s="153" t="s">
        <v>79</v>
      </c>
      <c r="AY159" s="13" t="s">
        <v>148</v>
      </c>
      <c r="BE159" s="154">
        <f t="shared" si="14"/>
        <v>0</v>
      </c>
      <c r="BF159" s="154">
        <f t="shared" si="15"/>
        <v>200.02</v>
      </c>
      <c r="BG159" s="154">
        <f t="shared" si="16"/>
        <v>0</v>
      </c>
      <c r="BH159" s="154">
        <f t="shared" si="17"/>
        <v>0</v>
      </c>
      <c r="BI159" s="154">
        <f t="shared" si="18"/>
        <v>0</v>
      </c>
      <c r="BJ159" s="13" t="s">
        <v>79</v>
      </c>
      <c r="BK159" s="154">
        <f t="shared" si="19"/>
        <v>200.02</v>
      </c>
      <c r="BL159" s="13" t="s">
        <v>154</v>
      </c>
      <c r="BM159" s="153" t="s">
        <v>685</v>
      </c>
    </row>
    <row r="160" spans="2:65" s="11" customFormat="1" ht="22.95" customHeight="1">
      <c r="B160" s="131"/>
      <c r="D160" s="132" t="s">
        <v>67</v>
      </c>
      <c r="E160" s="140" t="s">
        <v>159</v>
      </c>
      <c r="F160" s="140" t="s">
        <v>286</v>
      </c>
      <c r="J160" s="141">
        <f>BK160</f>
        <v>11312.55</v>
      </c>
      <c r="L160" s="131"/>
      <c r="M160" s="135"/>
      <c r="P160" s="136">
        <f>SUM(P161:P162)</f>
        <v>31.598976000000004</v>
      </c>
      <c r="R160" s="136">
        <f>SUM(R161:R162)</f>
        <v>1.9461904000000001</v>
      </c>
      <c r="T160" s="137">
        <f>SUM(T161:T162)</f>
        <v>0</v>
      </c>
      <c r="AR160" s="132" t="s">
        <v>74</v>
      </c>
      <c r="AT160" s="138" t="s">
        <v>67</v>
      </c>
      <c r="AU160" s="138" t="s">
        <v>74</v>
      </c>
      <c r="AY160" s="132" t="s">
        <v>148</v>
      </c>
      <c r="BK160" s="139">
        <f>SUM(BK161:BK162)</f>
        <v>11312.55</v>
      </c>
    </row>
    <row r="161" spans="2:65" s="1" customFormat="1" ht="24.15" customHeight="1">
      <c r="B161" s="142"/>
      <c r="C161" s="143" t="s">
        <v>301</v>
      </c>
      <c r="D161" s="143" t="s">
        <v>150</v>
      </c>
      <c r="E161" s="144" t="s">
        <v>288</v>
      </c>
      <c r="F161" s="145" t="s">
        <v>686</v>
      </c>
      <c r="G161" s="146" t="s">
        <v>204</v>
      </c>
      <c r="H161" s="147">
        <v>1.8240000000000001</v>
      </c>
      <c r="I161" s="148">
        <v>1950</v>
      </c>
      <c r="J161" s="148">
        <f>ROUND(I161*H161,2)</f>
        <v>3556.8</v>
      </c>
      <c r="K161" s="149"/>
      <c r="L161" s="27"/>
      <c r="M161" s="150" t="s">
        <v>1</v>
      </c>
      <c r="N161" s="121" t="s">
        <v>34</v>
      </c>
      <c r="O161" s="151">
        <v>17.324000000000002</v>
      </c>
      <c r="P161" s="151">
        <f>O161*H161</f>
        <v>31.598976000000004</v>
      </c>
      <c r="Q161" s="151">
        <v>1.7100000000000001E-2</v>
      </c>
      <c r="R161" s="151">
        <f>Q161*H161</f>
        <v>3.1190400000000004E-2</v>
      </c>
      <c r="S161" s="151">
        <v>0</v>
      </c>
      <c r="T161" s="152">
        <f>S161*H161</f>
        <v>0</v>
      </c>
      <c r="AR161" s="153" t="s">
        <v>154</v>
      </c>
      <c r="AT161" s="153" t="s">
        <v>150</v>
      </c>
      <c r="AU161" s="153" t="s">
        <v>79</v>
      </c>
      <c r="AY161" s="13" t="s">
        <v>148</v>
      </c>
      <c r="BE161" s="154">
        <f>IF(N161="základná",J161,0)</f>
        <v>0</v>
      </c>
      <c r="BF161" s="154">
        <f>IF(N161="znížená",J161,0)</f>
        <v>3556.8</v>
      </c>
      <c r="BG161" s="154">
        <f>IF(N161="zákl. prenesená",J161,0)</f>
        <v>0</v>
      </c>
      <c r="BH161" s="154">
        <f>IF(N161="zníž. prenesená",J161,0)</f>
        <v>0</v>
      </c>
      <c r="BI161" s="154">
        <f>IF(N161="nulová",J161,0)</f>
        <v>0</v>
      </c>
      <c r="BJ161" s="13" t="s">
        <v>79</v>
      </c>
      <c r="BK161" s="154">
        <f>ROUND(I161*H161,2)</f>
        <v>3556.8</v>
      </c>
      <c r="BL161" s="13" t="s">
        <v>154</v>
      </c>
      <c r="BM161" s="153" t="s">
        <v>687</v>
      </c>
    </row>
    <row r="162" spans="2:65" s="1" customFormat="1" ht="24.15" customHeight="1">
      <c r="B162" s="142"/>
      <c r="C162" s="159" t="s">
        <v>305</v>
      </c>
      <c r="D162" s="159" t="s">
        <v>291</v>
      </c>
      <c r="E162" s="160" t="s">
        <v>292</v>
      </c>
      <c r="F162" s="161" t="s">
        <v>293</v>
      </c>
      <c r="G162" s="162" t="s">
        <v>204</v>
      </c>
      <c r="H162" s="163">
        <v>1.915</v>
      </c>
      <c r="I162" s="164">
        <v>4050</v>
      </c>
      <c r="J162" s="164">
        <f>ROUND(I162*H162,2)</f>
        <v>7755.75</v>
      </c>
      <c r="K162" s="165"/>
      <c r="L162" s="166"/>
      <c r="M162" s="167" t="s">
        <v>1</v>
      </c>
      <c r="N162" s="168" t="s">
        <v>34</v>
      </c>
      <c r="O162" s="151">
        <v>0</v>
      </c>
      <c r="P162" s="151">
        <f>O162*H162</f>
        <v>0</v>
      </c>
      <c r="Q162" s="151">
        <v>1</v>
      </c>
      <c r="R162" s="151">
        <f>Q162*H162</f>
        <v>1.915</v>
      </c>
      <c r="S162" s="151">
        <v>0</v>
      </c>
      <c r="T162" s="152">
        <f>S162*H162</f>
        <v>0</v>
      </c>
      <c r="AR162" s="153" t="s">
        <v>180</v>
      </c>
      <c r="AT162" s="153" t="s">
        <v>291</v>
      </c>
      <c r="AU162" s="153" t="s">
        <v>79</v>
      </c>
      <c r="AY162" s="13" t="s">
        <v>148</v>
      </c>
      <c r="BE162" s="154">
        <f>IF(N162="základná",J162,0)</f>
        <v>0</v>
      </c>
      <c r="BF162" s="154">
        <f>IF(N162="znížená",J162,0)</f>
        <v>7755.75</v>
      </c>
      <c r="BG162" s="154">
        <f>IF(N162="zákl. prenesená",J162,0)</f>
        <v>0</v>
      </c>
      <c r="BH162" s="154">
        <f>IF(N162="zníž. prenesená",J162,0)</f>
        <v>0</v>
      </c>
      <c r="BI162" s="154">
        <f>IF(N162="nulová",J162,0)</f>
        <v>0</v>
      </c>
      <c r="BJ162" s="13" t="s">
        <v>79</v>
      </c>
      <c r="BK162" s="154">
        <f>ROUND(I162*H162,2)</f>
        <v>7755.75</v>
      </c>
      <c r="BL162" s="13" t="s">
        <v>154</v>
      </c>
      <c r="BM162" s="153" t="s">
        <v>688</v>
      </c>
    </row>
    <row r="163" spans="2:65" s="11" customFormat="1" ht="22.95" customHeight="1">
      <c r="B163" s="131"/>
      <c r="D163" s="132" t="s">
        <v>67</v>
      </c>
      <c r="E163" s="140" t="s">
        <v>154</v>
      </c>
      <c r="F163" s="140" t="s">
        <v>595</v>
      </c>
      <c r="J163" s="141">
        <f>BK163</f>
        <v>5246.5</v>
      </c>
      <c r="L163" s="131"/>
      <c r="M163" s="135"/>
      <c r="P163" s="136">
        <f>P164</f>
        <v>70.453000000000003</v>
      </c>
      <c r="R163" s="136">
        <f>R164</f>
        <v>242.71808000000001</v>
      </c>
      <c r="T163" s="137">
        <f>T164</f>
        <v>0</v>
      </c>
      <c r="AR163" s="132" t="s">
        <v>74</v>
      </c>
      <c r="AT163" s="138" t="s">
        <v>67</v>
      </c>
      <c r="AU163" s="138" t="s">
        <v>74</v>
      </c>
      <c r="AY163" s="132" t="s">
        <v>148</v>
      </c>
      <c r="BK163" s="139">
        <f>BK164</f>
        <v>5246.5</v>
      </c>
    </row>
    <row r="164" spans="2:65" s="1" customFormat="1" ht="16.5" customHeight="1">
      <c r="B164" s="142"/>
      <c r="C164" s="143" t="s">
        <v>311</v>
      </c>
      <c r="D164" s="143" t="s">
        <v>150</v>
      </c>
      <c r="E164" s="144" t="s">
        <v>689</v>
      </c>
      <c r="F164" s="145" t="s">
        <v>690</v>
      </c>
      <c r="G164" s="146" t="s">
        <v>153</v>
      </c>
      <c r="H164" s="147">
        <v>1499</v>
      </c>
      <c r="I164" s="148">
        <v>3.5</v>
      </c>
      <c r="J164" s="148">
        <f>ROUND(I164*H164,2)</f>
        <v>5246.5</v>
      </c>
      <c r="K164" s="149"/>
      <c r="L164" s="27"/>
      <c r="M164" s="150" t="s">
        <v>1</v>
      </c>
      <c r="N164" s="121" t="s">
        <v>34</v>
      </c>
      <c r="O164" s="151">
        <v>4.7E-2</v>
      </c>
      <c r="P164" s="151">
        <f>O164*H164</f>
        <v>70.453000000000003</v>
      </c>
      <c r="Q164" s="151">
        <v>0.16192000000000001</v>
      </c>
      <c r="R164" s="151">
        <f>Q164*H164</f>
        <v>242.71808000000001</v>
      </c>
      <c r="S164" s="151">
        <v>0</v>
      </c>
      <c r="T164" s="152">
        <f>S164*H164</f>
        <v>0</v>
      </c>
      <c r="AR164" s="153" t="s">
        <v>154</v>
      </c>
      <c r="AT164" s="153" t="s">
        <v>150</v>
      </c>
      <c r="AU164" s="153" t="s">
        <v>79</v>
      </c>
      <c r="AY164" s="13" t="s">
        <v>148</v>
      </c>
      <c r="BE164" s="154">
        <f>IF(N164="základná",J164,0)</f>
        <v>0</v>
      </c>
      <c r="BF164" s="154">
        <f>IF(N164="znížená",J164,0)</f>
        <v>5246.5</v>
      </c>
      <c r="BG164" s="154">
        <f>IF(N164="zákl. prenesená",J164,0)</f>
        <v>0</v>
      </c>
      <c r="BH164" s="154">
        <f>IF(N164="zníž. prenesená",J164,0)</f>
        <v>0</v>
      </c>
      <c r="BI164" s="154">
        <f>IF(N164="nulová",J164,0)</f>
        <v>0</v>
      </c>
      <c r="BJ164" s="13" t="s">
        <v>79</v>
      </c>
      <c r="BK164" s="154">
        <f>ROUND(I164*H164,2)</f>
        <v>5246.5</v>
      </c>
      <c r="BL164" s="13" t="s">
        <v>154</v>
      </c>
      <c r="BM164" s="153" t="s">
        <v>691</v>
      </c>
    </row>
    <row r="165" spans="2:65" s="11" customFormat="1" ht="22.95" customHeight="1">
      <c r="B165" s="131"/>
      <c r="D165" s="132" t="s">
        <v>67</v>
      </c>
      <c r="E165" s="140" t="s">
        <v>168</v>
      </c>
      <c r="F165" s="140" t="s">
        <v>295</v>
      </c>
      <c r="J165" s="141">
        <f>BK165</f>
        <v>302265.21000000002</v>
      </c>
      <c r="L165" s="131"/>
      <c r="M165" s="135"/>
      <c r="P165" s="136">
        <f>SUM(P166:P177)</f>
        <v>1058.1558050000001</v>
      </c>
      <c r="R165" s="136">
        <f>SUM(R166:R177)</f>
        <v>1372.4349159999997</v>
      </c>
      <c r="T165" s="137">
        <f>SUM(T166:T177)</f>
        <v>0</v>
      </c>
      <c r="AR165" s="132" t="s">
        <v>74</v>
      </c>
      <c r="AT165" s="138" t="s">
        <v>67</v>
      </c>
      <c r="AU165" s="138" t="s">
        <v>74</v>
      </c>
      <c r="AY165" s="132" t="s">
        <v>148</v>
      </c>
      <c r="BK165" s="139">
        <f>SUM(BK166:BK177)</f>
        <v>302265.21000000002</v>
      </c>
    </row>
    <row r="166" spans="2:65" s="1" customFormat="1" ht="21.75" customHeight="1">
      <c r="B166" s="142"/>
      <c r="C166" s="143" t="s">
        <v>319</v>
      </c>
      <c r="D166" s="143" t="s">
        <v>150</v>
      </c>
      <c r="E166" s="144" t="s">
        <v>692</v>
      </c>
      <c r="F166" s="145" t="s">
        <v>693</v>
      </c>
      <c r="G166" s="146" t="s">
        <v>166</v>
      </c>
      <c r="H166" s="147">
        <v>248.625</v>
      </c>
      <c r="I166" s="148">
        <v>48.8</v>
      </c>
      <c r="J166" s="148">
        <f t="shared" ref="J166:J177" si="20">ROUND(I166*H166,2)</f>
        <v>12132.9</v>
      </c>
      <c r="K166" s="149"/>
      <c r="L166" s="27"/>
      <c r="M166" s="150" t="s">
        <v>1</v>
      </c>
      <c r="N166" s="121" t="s">
        <v>34</v>
      </c>
      <c r="O166" s="151">
        <v>4.9000000000000002E-2</v>
      </c>
      <c r="P166" s="151">
        <f t="shared" ref="P166:P177" si="21">O166*H166</f>
        <v>12.182625</v>
      </c>
      <c r="Q166" s="151">
        <v>2.06</v>
      </c>
      <c r="R166" s="151">
        <f t="shared" ref="R166:R177" si="22">Q166*H166</f>
        <v>512.16750000000002</v>
      </c>
      <c r="S166" s="151">
        <v>0</v>
      </c>
      <c r="T166" s="152">
        <f t="shared" ref="T166:T177" si="23">S166*H166</f>
        <v>0</v>
      </c>
      <c r="AR166" s="153" t="s">
        <v>154</v>
      </c>
      <c r="AT166" s="153" t="s">
        <v>150</v>
      </c>
      <c r="AU166" s="153" t="s">
        <v>79</v>
      </c>
      <c r="AY166" s="13" t="s">
        <v>148</v>
      </c>
      <c r="BE166" s="154">
        <f t="shared" ref="BE166:BE177" si="24">IF(N166="základná",J166,0)</f>
        <v>0</v>
      </c>
      <c r="BF166" s="154">
        <f t="shared" ref="BF166:BF177" si="25">IF(N166="znížená",J166,0)</f>
        <v>12132.9</v>
      </c>
      <c r="BG166" s="154">
        <f t="shared" ref="BG166:BG177" si="26">IF(N166="zákl. prenesená",J166,0)</f>
        <v>0</v>
      </c>
      <c r="BH166" s="154">
        <f t="shared" ref="BH166:BH177" si="27">IF(N166="zníž. prenesená",J166,0)</f>
        <v>0</v>
      </c>
      <c r="BI166" s="154">
        <f t="shared" ref="BI166:BI177" si="28">IF(N166="nulová",J166,0)</f>
        <v>0</v>
      </c>
      <c r="BJ166" s="13" t="s">
        <v>79</v>
      </c>
      <c r="BK166" s="154">
        <f t="shared" ref="BK166:BK177" si="29">ROUND(I166*H166,2)</f>
        <v>12132.9</v>
      </c>
      <c r="BL166" s="13" t="s">
        <v>154</v>
      </c>
      <c r="BM166" s="153" t="s">
        <v>694</v>
      </c>
    </row>
    <row r="167" spans="2:65" s="1" customFormat="1" ht="37.950000000000003" customHeight="1">
      <c r="B167" s="142"/>
      <c r="C167" s="143" t="s">
        <v>323</v>
      </c>
      <c r="D167" s="143" t="s">
        <v>150</v>
      </c>
      <c r="E167" s="144" t="s">
        <v>695</v>
      </c>
      <c r="F167" s="145" t="s">
        <v>696</v>
      </c>
      <c r="G167" s="146" t="s">
        <v>153</v>
      </c>
      <c r="H167" s="147">
        <v>1499</v>
      </c>
      <c r="I167" s="148">
        <v>9.68</v>
      </c>
      <c r="J167" s="148">
        <f t="shared" si="20"/>
        <v>14510.32</v>
      </c>
      <c r="K167" s="149"/>
      <c r="L167" s="27"/>
      <c r="M167" s="150" t="s">
        <v>1</v>
      </c>
      <c r="N167" s="121" t="s">
        <v>34</v>
      </c>
      <c r="O167" s="151">
        <v>2.5999999999999999E-2</v>
      </c>
      <c r="P167" s="151">
        <f t="shared" si="21"/>
        <v>38.973999999999997</v>
      </c>
      <c r="Q167" s="151">
        <v>0.35799999999999998</v>
      </c>
      <c r="R167" s="151">
        <f t="shared" si="22"/>
        <v>536.64199999999994</v>
      </c>
      <c r="S167" s="151">
        <v>0</v>
      </c>
      <c r="T167" s="152">
        <f t="shared" si="23"/>
        <v>0</v>
      </c>
      <c r="AR167" s="153" t="s">
        <v>154</v>
      </c>
      <c r="AT167" s="153" t="s">
        <v>150</v>
      </c>
      <c r="AU167" s="153" t="s">
        <v>79</v>
      </c>
      <c r="AY167" s="13" t="s">
        <v>148</v>
      </c>
      <c r="BE167" s="154">
        <f t="shared" si="24"/>
        <v>0</v>
      </c>
      <c r="BF167" s="154">
        <f t="shared" si="25"/>
        <v>14510.32</v>
      </c>
      <c r="BG167" s="154">
        <f t="shared" si="26"/>
        <v>0</v>
      </c>
      <c r="BH167" s="154">
        <f t="shared" si="27"/>
        <v>0</v>
      </c>
      <c r="BI167" s="154">
        <f t="shared" si="28"/>
        <v>0</v>
      </c>
      <c r="BJ167" s="13" t="s">
        <v>79</v>
      </c>
      <c r="BK167" s="154">
        <f t="shared" si="29"/>
        <v>14510.32</v>
      </c>
      <c r="BL167" s="13" t="s">
        <v>154</v>
      </c>
      <c r="BM167" s="153" t="s">
        <v>697</v>
      </c>
    </row>
    <row r="168" spans="2:65" s="1" customFormat="1" ht="33" customHeight="1">
      <c r="B168" s="142"/>
      <c r="C168" s="143" t="s">
        <v>327</v>
      </c>
      <c r="D168" s="143" t="s">
        <v>150</v>
      </c>
      <c r="E168" s="144" t="s">
        <v>698</v>
      </c>
      <c r="F168" s="145" t="s">
        <v>699</v>
      </c>
      <c r="G168" s="146" t="s">
        <v>153</v>
      </c>
      <c r="H168" s="147">
        <v>490</v>
      </c>
      <c r="I168" s="148">
        <v>12.96</v>
      </c>
      <c r="J168" s="148">
        <f t="shared" si="20"/>
        <v>6350.4</v>
      </c>
      <c r="K168" s="149"/>
      <c r="L168" s="27"/>
      <c r="M168" s="150" t="s">
        <v>1</v>
      </c>
      <c r="N168" s="121" t="s">
        <v>34</v>
      </c>
      <c r="O168" s="151">
        <v>5.5E-2</v>
      </c>
      <c r="P168" s="151">
        <f t="shared" si="21"/>
        <v>26.95</v>
      </c>
      <c r="Q168" s="151">
        <v>0.48574000000000001</v>
      </c>
      <c r="R168" s="151">
        <f t="shared" si="22"/>
        <v>238.01259999999999</v>
      </c>
      <c r="S168" s="151">
        <v>0</v>
      </c>
      <c r="T168" s="152">
        <f t="shared" si="23"/>
        <v>0</v>
      </c>
      <c r="AR168" s="153" t="s">
        <v>154</v>
      </c>
      <c r="AT168" s="153" t="s">
        <v>150</v>
      </c>
      <c r="AU168" s="153" t="s">
        <v>79</v>
      </c>
      <c r="AY168" s="13" t="s">
        <v>148</v>
      </c>
      <c r="BE168" s="154">
        <f t="shared" si="24"/>
        <v>0</v>
      </c>
      <c r="BF168" s="154">
        <f t="shared" si="25"/>
        <v>6350.4</v>
      </c>
      <c r="BG168" s="154">
        <f t="shared" si="26"/>
        <v>0</v>
      </c>
      <c r="BH168" s="154">
        <f t="shared" si="27"/>
        <v>0</v>
      </c>
      <c r="BI168" s="154">
        <f t="shared" si="28"/>
        <v>0</v>
      </c>
      <c r="BJ168" s="13" t="s">
        <v>79</v>
      </c>
      <c r="BK168" s="154">
        <f t="shared" si="29"/>
        <v>6350.4</v>
      </c>
      <c r="BL168" s="13" t="s">
        <v>154</v>
      </c>
      <c r="BM168" s="153" t="s">
        <v>700</v>
      </c>
    </row>
    <row r="169" spans="2:65" s="1" customFormat="1" ht="33" customHeight="1">
      <c r="B169" s="142"/>
      <c r="C169" s="143" t="s">
        <v>335</v>
      </c>
      <c r="D169" s="143" t="s">
        <v>150</v>
      </c>
      <c r="E169" s="144" t="s">
        <v>701</v>
      </c>
      <c r="F169" s="145" t="s">
        <v>702</v>
      </c>
      <c r="G169" s="146" t="s">
        <v>153</v>
      </c>
      <c r="H169" s="147">
        <v>490</v>
      </c>
      <c r="I169" s="148">
        <v>1.81</v>
      </c>
      <c r="J169" s="148">
        <f t="shared" si="20"/>
        <v>886.9</v>
      </c>
      <c r="K169" s="149"/>
      <c r="L169" s="27"/>
      <c r="M169" s="150" t="s">
        <v>1</v>
      </c>
      <c r="N169" s="121" t="s">
        <v>34</v>
      </c>
      <c r="O169" s="151">
        <v>1.9E-2</v>
      </c>
      <c r="P169" s="151">
        <f t="shared" si="21"/>
        <v>9.31</v>
      </c>
      <c r="Q169" s="151">
        <v>6.1850000000000002E-2</v>
      </c>
      <c r="R169" s="151">
        <f t="shared" si="22"/>
        <v>30.3065</v>
      </c>
      <c r="S169" s="151">
        <v>0</v>
      </c>
      <c r="T169" s="152">
        <f t="shared" si="23"/>
        <v>0</v>
      </c>
      <c r="AR169" s="153" t="s">
        <v>154</v>
      </c>
      <c r="AT169" s="153" t="s">
        <v>150</v>
      </c>
      <c r="AU169" s="153" t="s">
        <v>79</v>
      </c>
      <c r="AY169" s="13" t="s">
        <v>148</v>
      </c>
      <c r="BE169" s="154">
        <f t="shared" si="24"/>
        <v>0</v>
      </c>
      <c r="BF169" s="154">
        <f t="shared" si="25"/>
        <v>886.9</v>
      </c>
      <c r="BG169" s="154">
        <f t="shared" si="26"/>
        <v>0</v>
      </c>
      <c r="BH169" s="154">
        <f t="shared" si="27"/>
        <v>0</v>
      </c>
      <c r="BI169" s="154">
        <f t="shared" si="28"/>
        <v>0</v>
      </c>
      <c r="BJ169" s="13" t="s">
        <v>79</v>
      </c>
      <c r="BK169" s="154">
        <f t="shared" si="29"/>
        <v>886.9</v>
      </c>
      <c r="BL169" s="13" t="s">
        <v>154</v>
      </c>
      <c r="BM169" s="153" t="s">
        <v>703</v>
      </c>
    </row>
    <row r="170" spans="2:65" s="1" customFormat="1" ht="16.5" customHeight="1">
      <c r="B170" s="142"/>
      <c r="C170" s="143" t="s">
        <v>339</v>
      </c>
      <c r="D170" s="143" t="s">
        <v>150</v>
      </c>
      <c r="E170" s="144" t="s">
        <v>704</v>
      </c>
      <c r="F170" s="145" t="s">
        <v>705</v>
      </c>
      <c r="G170" s="146" t="s">
        <v>153</v>
      </c>
      <c r="H170" s="147">
        <v>598.46600000000001</v>
      </c>
      <c r="I170" s="148">
        <v>34.46</v>
      </c>
      <c r="J170" s="148">
        <f t="shared" si="20"/>
        <v>20623.14</v>
      </c>
      <c r="K170" s="149"/>
      <c r="L170" s="27"/>
      <c r="M170" s="150" t="s">
        <v>1</v>
      </c>
      <c r="N170" s="121" t="s">
        <v>34</v>
      </c>
      <c r="O170" s="151">
        <v>0.23</v>
      </c>
      <c r="P170" s="151">
        <f t="shared" si="21"/>
        <v>137.64718000000002</v>
      </c>
      <c r="Q170" s="151">
        <v>2.5999999999999999E-2</v>
      </c>
      <c r="R170" s="151">
        <f t="shared" si="22"/>
        <v>15.560115999999999</v>
      </c>
      <c r="S170" s="151">
        <v>0</v>
      </c>
      <c r="T170" s="152">
        <f t="shared" si="23"/>
        <v>0</v>
      </c>
      <c r="AR170" s="153" t="s">
        <v>154</v>
      </c>
      <c r="AT170" s="153" t="s">
        <v>150</v>
      </c>
      <c r="AU170" s="153" t="s">
        <v>79</v>
      </c>
      <c r="AY170" s="13" t="s">
        <v>148</v>
      </c>
      <c r="BE170" s="154">
        <f t="shared" si="24"/>
        <v>0</v>
      </c>
      <c r="BF170" s="154">
        <f t="shared" si="25"/>
        <v>20623.14</v>
      </c>
      <c r="BG170" s="154">
        <f t="shared" si="26"/>
        <v>0</v>
      </c>
      <c r="BH170" s="154">
        <f t="shared" si="27"/>
        <v>0</v>
      </c>
      <c r="BI170" s="154">
        <f t="shared" si="28"/>
        <v>0</v>
      </c>
      <c r="BJ170" s="13" t="s">
        <v>79</v>
      </c>
      <c r="BK170" s="154">
        <f t="shared" si="29"/>
        <v>20623.14</v>
      </c>
      <c r="BL170" s="13" t="s">
        <v>154</v>
      </c>
      <c r="BM170" s="153" t="s">
        <v>706</v>
      </c>
    </row>
    <row r="171" spans="2:65" s="1" customFormat="1" ht="24.15" customHeight="1">
      <c r="B171" s="142"/>
      <c r="C171" s="143" t="s">
        <v>343</v>
      </c>
      <c r="D171" s="143" t="s">
        <v>150</v>
      </c>
      <c r="E171" s="144" t="s">
        <v>707</v>
      </c>
      <c r="F171" s="145" t="s">
        <v>708</v>
      </c>
      <c r="G171" s="146" t="s">
        <v>153</v>
      </c>
      <c r="H171" s="147">
        <v>1131</v>
      </c>
      <c r="I171" s="148">
        <v>35.340000000000003</v>
      </c>
      <c r="J171" s="148">
        <f t="shared" si="20"/>
        <v>39969.54</v>
      </c>
      <c r="K171" s="149"/>
      <c r="L171" s="27"/>
      <c r="M171" s="150" t="s">
        <v>1</v>
      </c>
      <c r="N171" s="121" t="s">
        <v>34</v>
      </c>
      <c r="O171" s="151">
        <v>0.23</v>
      </c>
      <c r="P171" s="151">
        <f t="shared" si="21"/>
        <v>260.13</v>
      </c>
      <c r="Q171" s="151">
        <v>2.5999999999999999E-2</v>
      </c>
      <c r="R171" s="151">
        <f t="shared" si="22"/>
        <v>29.405999999999999</v>
      </c>
      <c r="S171" s="151">
        <v>0</v>
      </c>
      <c r="T171" s="152">
        <f t="shared" si="23"/>
        <v>0</v>
      </c>
      <c r="AR171" s="153" t="s">
        <v>154</v>
      </c>
      <c r="AT171" s="153" t="s">
        <v>150</v>
      </c>
      <c r="AU171" s="153" t="s">
        <v>79</v>
      </c>
      <c r="AY171" s="13" t="s">
        <v>148</v>
      </c>
      <c r="BE171" s="154">
        <f t="shared" si="24"/>
        <v>0</v>
      </c>
      <c r="BF171" s="154">
        <f t="shared" si="25"/>
        <v>39969.54</v>
      </c>
      <c r="BG171" s="154">
        <f t="shared" si="26"/>
        <v>0</v>
      </c>
      <c r="BH171" s="154">
        <f t="shared" si="27"/>
        <v>0</v>
      </c>
      <c r="BI171" s="154">
        <f t="shared" si="28"/>
        <v>0</v>
      </c>
      <c r="BJ171" s="13" t="s">
        <v>79</v>
      </c>
      <c r="BK171" s="154">
        <f t="shared" si="29"/>
        <v>39969.54</v>
      </c>
      <c r="BL171" s="13" t="s">
        <v>154</v>
      </c>
      <c r="BM171" s="153" t="s">
        <v>709</v>
      </c>
    </row>
    <row r="172" spans="2:65" s="1" customFormat="1" ht="24.15" customHeight="1">
      <c r="B172" s="142"/>
      <c r="C172" s="143" t="s">
        <v>347</v>
      </c>
      <c r="D172" s="143" t="s">
        <v>150</v>
      </c>
      <c r="E172" s="144" t="s">
        <v>710</v>
      </c>
      <c r="F172" s="145" t="s">
        <v>711</v>
      </c>
      <c r="G172" s="146" t="s">
        <v>153</v>
      </c>
      <c r="H172" s="147">
        <v>260</v>
      </c>
      <c r="I172" s="148">
        <v>97.9</v>
      </c>
      <c r="J172" s="148">
        <f t="shared" si="20"/>
        <v>25454</v>
      </c>
      <c r="K172" s="149"/>
      <c r="L172" s="27"/>
      <c r="M172" s="150" t="s">
        <v>1</v>
      </c>
      <c r="N172" s="121" t="s">
        <v>34</v>
      </c>
      <c r="O172" s="151">
        <v>0.23</v>
      </c>
      <c r="P172" s="151">
        <f t="shared" si="21"/>
        <v>59.800000000000004</v>
      </c>
      <c r="Q172" s="151">
        <v>2.5999999999999999E-2</v>
      </c>
      <c r="R172" s="151">
        <f t="shared" si="22"/>
        <v>6.76</v>
      </c>
      <c r="S172" s="151">
        <v>0</v>
      </c>
      <c r="T172" s="152">
        <f t="shared" si="23"/>
        <v>0</v>
      </c>
      <c r="AR172" s="153" t="s">
        <v>154</v>
      </c>
      <c r="AT172" s="153" t="s">
        <v>150</v>
      </c>
      <c r="AU172" s="153" t="s">
        <v>79</v>
      </c>
      <c r="AY172" s="13" t="s">
        <v>148</v>
      </c>
      <c r="BE172" s="154">
        <f t="shared" si="24"/>
        <v>0</v>
      </c>
      <c r="BF172" s="154">
        <f t="shared" si="25"/>
        <v>25454</v>
      </c>
      <c r="BG172" s="154">
        <f t="shared" si="26"/>
        <v>0</v>
      </c>
      <c r="BH172" s="154">
        <f t="shared" si="27"/>
        <v>0</v>
      </c>
      <c r="BI172" s="154">
        <f t="shared" si="28"/>
        <v>0</v>
      </c>
      <c r="BJ172" s="13" t="s">
        <v>79</v>
      </c>
      <c r="BK172" s="154">
        <f t="shared" si="29"/>
        <v>25454</v>
      </c>
      <c r="BL172" s="13" t="s">
        <v>154</v>
      </c>
      <c r="BM172" s="153" t="s">
        <v>712</v>
      </c>
    </row>
    <row r="173" spans="2:65" s="1" customFormat="1" ht="55.5" customHeight="1">
      <c r="B173" s="142"/>
      <c r="C173" s="143" t="s">
        <v>331</v>
      </c>
      <c r="D173" s="143" t="s">
        <v>150</v>
      </c>
      <c r="E173" s="144" t="s">
        <v>713</v>
      </c>
      <c r="F173" s="145" t="s">
        <v>714</v>
      </c>
      <c r="G173" s="146" t="s">
        <v>153</v>
      </c>
      <c r="H173" s="147">
        <v>490</v>
      </c>
      <c r="I173" s="148">
        <v>106</v>
      </c>
      <c r="J173" s="148">
        <f t="shared" si="20"/>
        <v>51940</v>
      </c>
      <c r="K173" s="149"/>
      <c r="L173" s="27"/>
      <c r="M173" s="150" t="s">
        <v>1</v>
      </c>
      <c r="N173" s="121" t="s">
        <v>34</v>
      </c>
      <c r="O173" s="151">
        <v>0.25800000000000001</v>
      </c>
      <c r="P173" s="151">
        <f t="shared" si="21"/>
        <v>126.42</v>
      </c>
      <c r="Q173" s="151">
        <v>1.8E-3</v>
      </c>
      <c r="R173" s="151">
        <f t="shared" si="22"/>
        <v>0.88200000000000001</v>
      </c>
      <c r="S173" s="151">
        <v>0</v>
      </c>
      <c r="T173" s="152">
        <f t="shared" si="23"/>
        <v>0</v>
      </c>
      <c r="AR173" s="153" t="s">
        <v>154</v>
      </c>
      <c r="AT173" s="153" t="s">
        <v>150</v>
      </c>
      <c r="AU173" s="153" t="s">
        <v>79</v>
      </c>
      <c r="AY173" s="13" t="s">
        <v>148</v>
      </c>
      <c r="BE173" s="154">
        <f t="shared" si="24"/>
        <v>0</v>
      </c>
      <c r="BF173" s="154">
        <f t="shared" si="25"/>
        <v>51940</v>
      </c>
      <c r="BG173" s="154">
        <f t="shared" si="26"/>
        <v>0</v>
      </c>
      <c r="BH173" s="154">
        <f t="shared" si="27"/>
        <v>0</v>
      </c>
      <c r="BI173" s="154">
        <f t="shared" si="28"/>
        <v>0</v>
      </c>
      <c r="BJ173" s="13" t="s">
        <v>79</v>
      </c>
      <c r="BK173" s="154">
        <f t="shared" si="29"/>
        <v>51940</v>
      </c>
      <c r="BL173" s="13" t="s">
        <v>154</v>
      </c>
      <c r="BM173" s="153" t="s">
        <v>715</v>
      </c>
    </row>
    <row r="174" spans="2:65" s="1" customFormat="1" ht="55.5" customHeight="1">
      <c r="B174" s="142"/>
      <c r="C174" s="143" t="s">
        <v>357</v>
      </c>
      <c r="D174" s="143" t="s">
        <v>150</v>
      </c>
      <c r="E174" s="144" t="s">
        <v>716</v>
      </c>
      <c r="F174" s="145" t="s">
        <v>717</v>
      </c>
      <c r="G174" s="146" t="s">
        <v>153</v>
      </c>
      <c r="H174" s="147">
        <v>539</v>
      </c>
      <c r="I174" s="148">
        <v>86.99</v>
      </c>
      <c r="J174" s="148">
        <f t="shared" si="20"/>
        <v>46887.61</v>
      </c>
      <c r="K174" s="149"/>
      <c r="L174" s="27"/>
      <c r="M174" s="150" t="s">
        <v>1</v>
      </c>
      <c r="N174" s="121" t="s">
        <v>34</v>
      </c>
      <c r="O174" s="151">
        <v>0.25800000000000001</v>
      </c>
      <c r="P174" s="151">
        <f t="shared" si="21"/>
        <v>139.06200000000001</v>
      </c>
      <c r="Q174" s="151">
        <v>1.8E-3</v>
      </c>
      <c r="R174" s="151">
        <f t="shared" si="22"/>
        <v>0.97019999999999995</v>
      </c>
      <c r="S174" s="151">
        <v>0</v>
      </c>
      <c r="T174" s="152">
        <f t="shared" si="23"/>
        <v>0</v>
      </c>
      <c r="AR174" s="153" t="s">
        <v>154</v>
      </c>
      <c r="AT174" s="153" t="s">
        <v>150</v>
      </c>
      <c r="AU174" s="153" t="s">
        <v>79</v>
      </c>
      <c r="AY174" s="13" t="s">
        <v>148</v>
      </c>
      <c r="BE174" s="154">
        <f t="shared" si="24"/>
        <v>0</v>
      </c>
      <c r="BF174" s="154">
        <f t="shared" si="25"/>
        <v>46887.61</v>
      </c>
      <c r="BG174" s="154">
        <f t="shared" si="26"/>
        <v>0</v>
      </c>
      <c r="BH174" s="154">
        <f t="shared" si="27"/>
        <v>0</v>
      </c>
      <c r="BI174" s="154">
        <f t="shared" si="28"/>
        <v>0</v>
      </c>
      <c r="BJ174" s="13" t="s">
        <v>79</v>
      </c>
      <c r="BK174" s="154">
        <f t="shared" si="29"/>
        <v>46887.61</v>
      </c>
      <c r="BL174" s="13" t="s">
        <v>154</v>
      </c>
      <c r="BM174" s="153" t="s">
        <v>718</v>
      </c>
    </row>
    <row r="175" spans="2:65" s="1" customFormat="1" ht="55.5" customHeight="1">
      <c r="B175" s="142"/>
      <c r="C175" s="143" t="s">
        <v>361</v>
      </c>
      <c r="D175" s="143" t="s">
        <v>150</v>
      </c>
      <c r="E175" s="144" t="s">
        <v>719</v>
      </c>
      <c r="F175" s="145" t="s">
        <v>720</v>
      </c>
      <c r="G175" s="146" t="s">
        <v>153</v>
      </c>
      <c r="H175" s="147">
        <v>594</v>
      </c>
      <c r="I175" s="148">
        <v>86.99</v>
      </c>
      <c r="J175" s="148">
        <f t="shared" si="20"/>
        <v>51672.06</v>
      </c>
      <c r="K175" s="149"/>
      <c r="L175" s="27"/>
      <c r="M175" s="150" t="s">
        <v>1</v>
      </c>
      <c r="N175" s="121" t="s">
        <v>34</v>
      </c>
      <c r="O175" s="151">
        <v>0.25800000000000001</v>
      </c>
      <c r="P175" s="151">
        <f t="shared" si="21"/>
        <v>153.25200000000001</v>
      </c>
      <c r="Q175" s="151">
        <v>1.8E-3</v>
      </c>
      <c r="R175" s="151">
        <f t="shared" si="22"/>
        <v>1.0691999999999999</v>
      </c>
      <c r="S175" s="151">
        <v>0</v>
      </c>
      <c r="T175" s="152">
        <f t="shared" si="23"/>
        <v>0</v>
      </c>
      <c r="AR175" s="153" t="s">
        <v>154</v>
      </c>
      <c r="AT175" s="153" t="s">
        <v>150</v>
      </c>
      <c r="AU175" s="153" t="s">
        <v>79</v>
      </c>
      <c r="AY175" s="13" t="s">
        <v>148</v>
      </c>
      <c r="BE175" s="154">
        <f t="shared" si="24"/>
        <v>0</v>
      </c>
      <c r="BF175" s="154">
        <f t="shared" si="25"/>
        <v>51672.06</v>
      </c>
      <c r="BG175" s="154">
        <f t="shared" si="26"/>
        <v>0</v>
      </c>
      <c r="BH175" s="154">
        <f t="shared" si="27"/>
        <v>0</v>
      </c>
      <c r="BI175" s="154">
        <f t="shared" si="28"/>
        <v>0</v>
      </c>
      <c r="BJ175" s="13" t="s">
        <v>79</v>
      </c>
      <c r="BK175" s="154">
        <f t="shared" si="29"/>
        <v>51672.06</v>
      </c>
      <c r="BL175" s="13" t="s">
        <v>154</v>
      </c>
      <c r="BM175" s="153" t="s">
        <v>721</v>
      </c>
    </row>
    <row r="176" spans="2:65" s="1" customFormat="1" ht="55.5" customHeight="1">
      <c r="B176" s="142"/>
      <c r="C176" s="143" t="s">
        <v>365</v>
      </c>
      <c r="D176" s="143" t="s">
        <v>150</v>
      </c>
      <c r="E176" s="144" t="s">
        <v>722</v>
      </c>
      <c r="F176" s="145" t="s">
        <v>723</v>
      </c>
      <c r="G176" s="146" t="s">
        <v>153</v>
      </c>
      <c r="H176" s="147">
        <v>300</v>
      </c>
      <c r="I176" s="148">
        <v>86.99</v>
      </c>
      <c r="J176" s="148">
        <f t="shared" si="20"/>
        <v>26097</v>
      </c>
      <c r="K176" s="149"/>
      <c r="L176" s="27"/>
      <c r="M176" s="150" t="s">
        <v>1</v>
      </c>
      <c r="N176" s="121" t="s">
        <v>34</v>
      </c>
      <c r="O176" s="151">
        <v>0.25800000000000001</v>
      </c>
      <c r="P176" s="151">
        <f t="shared" si="21"/>
        <v>77.400000000000006</v>
      </c>
      <c r="Q176" s="151">
        <v>1.8E-3</v>
      </c>
      <c r="R176" s="151">
        <f t="shared" si="22"/>
        <v>0.54</v>
      </c>
      <c r="S176" s="151">
        <v>0</v>
      </c>
      <c r="T176" s="152">
        <f t="shared" si="23"/>
        <v>0</v>
      </c>
      <c r="AR176" s="153" t="s">
        <v>154</v>
      </c>
      <c r="AT176" s="153" t="s">
        <v>150</v>
      </c>
      <c r="AU176" s="153" t="s">
        <v>79</v>
      </c>
      <c r="AY176" s="13" t="s">
        <v>148</v>
      </c>
      <c r="BE176" s="154">
        <f t="shared" si="24"/>
        <v>0</v>
      </c>
      <c r="BF176" s="154">
        <f t="shared" si="25"/>
        <v>26097</v>
      </c>
      <c r="BG176" s="154">
        <f t="shared" si="26"/>
        <v>0</v>
      </c>
      <c r="BH176" s="154">
        <f t="shared" si="27"/>
        <v>0</v>
      </c>
      <c r="BI176" s="154">
        <f t="shared" si="28"/>
        <v>0</v>
      </c>
      <c r="BJ176" s="13" t="s">
        <v>79</v>
      </c>
      <c r="BK176" s="154">
        <f t="shared" si="29"/>
        <v>26097</v>
      </c>
      <c r="BL176" s="13" t="s">
        <v>154</v>
      </c>
      <c r="BM176" s="153" t="s">
        <v>724</v>
      </c>
    </row>
    <row r="177" spans="2:65" s="1" customFormat="1" ht="55.5" customHeight="1">
      <c r="B177" s="142"/>
      <c r="C177" s="143" t="s">
        <v>369</v>
      </c>
      <c r="D177" s="143" t="s">
        <v>150</v>
      </c>
      <c r="E177" s="144" t="s">
        <v>725</v>
      </c>
      <c r="F177" s="145" t="s">
        <v>726</v>
      </c>
      <c r="G177" s="146" t="s">
        <v>153</v>
      </c>
      <c r="H177" s="147">
        <v>66</v>
      </c>
      <c r="I177" s="148">
        <v>86.99</v>
      </c>
      <c r="J177" s="148">
        <f t="shared" si="20"/>
        <v>5741.34</v>
      </c>
      <c r="K177" s="149"/>
      <c r="L177" s="27"/>
      <c r="M177" s="150" t="s">
        <v>1</v>
      </c>
      <c r="N177" s="121" t="s">
        <v>34</v>
      </c>
      <c r="O177" s="151">
        <v>0.25800000000000001</v>
      </c>
      <c r="P177" s="151">
        <f t="shared" si="21"/>
        <v>17.027999999999999</v>
      </c>
      <c r="Q177" s="151">
        <v>1.8E-3</v>
      </c>
      <c r="R177" s="151">
        <f t="shared" si="22"/>
        <v>0.1188</v>
      </c>
      <c r="S177" s="151">
        <v>0</v>
      </c>
      <c r="T177" s="152">
        <f t="shared" si="23"/>
        <v>0</v>
      </c>
      <c r="AR177" s="153" t="s">
        <v>154</v>
      </c>
      <c r="AT177" s="153" t="s">
        <v>150</v>
      </c>
      <c r="AU177" s="153" t="s">
        <v>79</v>
      </c>
      <c r="AY177" s="13" t="s">
        <v>148</v>
      </c>
      <c r="BE177" s="154">
        <f t="shared" si="24"/>
        <v>0</v>
      </c>
      <c r="BF177" s="154">
        <f t="shared" si="25"/>
        <v>5741.34</v>
      </c>
      <c r="BG177" s="154">
        <f t="shared" si="26"/>
        <v>0</v>
      </c>
      <c r="BH177" s="154">
        <f t="shared" si="27"/>
        <v>0</v>
      </c>
      <c r="BI177" s="154">
        <f t="shared" si="28"/>
        <v>0</v>
      </c>
      <c r="BJ177" s="13" t="s">
        <v>79</v>
      </c>
      <c r="BK177" s="154">
        <f t="shared" si="29"/>
        <v>5741.34</v>
      </c>
      <c r="BL177" s="13" t="s">
        <v>154</v>
      </c>
      <c r="BM177" s="153" t="s">
        <v>727</v>
      </c>
    </row>
    <row r="178" spans="2:65" s="11" customFormat="1" ht="22.95" customHeight="1">
      <c r="B178" s="131"/>
      <c r="D178" s="132" t="s">
        <v>67</v>
      </c>
      <c r="E178" s="140" t="s">
        <v>172</v>
      </c>
      <c r="F178" s="140" t="s">
        <v>300</v>
      </c>
      <c r="J178" s="141">
        <f>BK178</f>
        <v>8601.26</v>
      </c>
      <c r="L178" s="131"/>
      <c r="M178" s="135"/>
      <c r="P178" s="136">
        <f>SUM(P179:P182)</f>
        <v>101.52107000000001</v>
      </c>
      <c r="R178" s="136">
        <f>SUM(R179:R182)</f>
        <v>83.484766800000003</v>
      </c>
      <c r="T178" s="137">
        <f>SUM(T179:T182)</f>
        <v>0</v>
      </c>
      <c r="AR178" s="132" t="s">
        <v>74</v>
      </c>
      <c r="AT178" s="138" t="s">
        <v>67</v>
      </c>
      <c r="AU178" s="138" t="s">
        <v>74</v>
      </c>
      <c r="AY178" s="132" t="s">
        <v>148</v>
      </c>
      <c r="BK178" s="139">
        <f>SUM(BK179:BK182)</f>
        <v>8601.26</v>
      </c>
    </row>
    <row r="179" spans="2:65" s="1" customFormat="1" ht="24.15" customHeight="1">
      <c r="B179" s="142"/>
      <c r="C179" s="143" t="s">
        <v>375</v>
      </c>
      <c r="D179" s="143" t="s">
        <v>150</v>
      </c>
      <c r="E179" s="144" t="s">
        <v>728</v>
      </c>
      <c r="F179" s="145" t="s">
        <v>729</v>
      </c>
      <c r="G179" s="146" t="s">
        <v>166</v>
      </c>
      <c r="H179" s="147">
        <v>7.9020000000000001</v>
      </c>
      <c r="I179" s="148">
        <v>142</v>
      </c>
      <c r="J179" s="148">
        <f>ROUND(I179*H179,2)</f>
        <v>1122.08</v>
      </c>
      <c r="K179" s="149"/>
      <c r="L179" s="27"/>
      <c r="M179" s="150" t="s">
        <v>1</v>
      </c>
      <c r="N179" s="121" t="s">
        <v>34</v>
      </c>
      <c r="O179" s="151">
        <v>2.569</v>
      </c>
      <c r="P179" s="151">
        <f>O179*H179</f>
        <v>20.300238</v>
      </c>
      <c r="Q179" s="151">
        <v>2.19407</v>
      </c>
      <c r="R179" s="151">
        <f>Q179*H179</f>
        <v>17.337541139999999</v>
      </c>
      <c r="S179" s="151">
        <v>0</v>
      </c>
      <c r="T179" s="152">
        <f>S179*H179</f>
        <v>0</v>
      </c>
      <c r="AR179" s="153" t="s">
        <v>154</v>
      </c>
      <c r="AT179" s="153" t="s">
        <v>150</v>
      </c>
      <c r="AU179" s="153" t="s">
        <v>79</v>
      </c>
      <c r="AY179" s="13" t="s">
        <v>148</v>
      </c>
      <c r="BE179" s="154">
        <f>IF(N179="základná",J179,0)</f>
        <v>0</v>
      </c>
      <c r="BF179" s="154">
        <f>IF(N179="znížená",J179,0)</f>
        <v>1122.08</v>
      </c>
      <c r="BG179" s="154">
        <f>IF(N179="zákl. prenesená",J179,0)</f>
        <v>0</v>
      </c>
      <c r="BH179" s="154">
        <f>IF(N179="zníž. prenesená",J179,0)</f>
        <v>0</v>
      </c>
      <c r="BI179" s="154">
        <f>IF(N179="nulová",J179,0)</f>
        <v>0</v>
      </c>
      <c r="BJ179" s="13" t="s">
        <v>79</v>
      </c>
      <c r="BK179" s="154">
        <f>ROUND(I179*H179,2)</f>
        <v>1122.08</v>
      </c>
      <c r="BL179" s="13" t="s">
        <v>154</v>
      </c>
      <c r="BM179" s="153" t="s">
        <v>730</v>
      </c>
    </row>
    <row r="180" spans="2:65" s="1" customFormat="1" ht="37.950000000000003" customHeight="1">
      <c r="B180" s="142"/>
      <c r="C180" s="143" t="s">
        <v>379</v>
      </c>
      <c r="D180" s="143" t="s">
        <v>150</v>
      </c>
      <c r="E180" s="144" t="s">
        <v>731</v>
      </c>
      <c r="F180" s="145" t="s">
        <v>732</v>
      </c>
      <c r="G180" s="146" t="s">
        <v>166</v>
      </c>
      <c r="H180" s="147">
        <v>30.138000000000002</v>
      </c>
      <c r="I180" s="148">
        <v>241.4</v>
      </c>
      <c r="J180" s="148">
        <f>ROUND(I180*H180,2)</f>
        <v>7275.31</v>
      </c>
      <c r="K180" s="149"/>
      <c r="L180" s="27"/>
      <c r="M180" s="150" t="s">
        <v>1</v>
      </c>
      <c r="N180" s="121" t="s">
        <v>34</v>
      </c>
      <c r="O180" s="151">
        <v>2.569</v>
      </c>
      <c r="P180" s="151">
        <f>O180*H180</f>
        <v>77.424521999999996</v>
      </c>
      <c r="Q180" s="151">
        <v>2.19407</v>
      </c>
      <c r="R180" s="151">
        <f>Q180*H180</f>
        <v>66.12488166</v>
      </c>
      <c r="S180" s="151">
        <v>0</v>
      </c>
      <c r="T180" s="152">
        <f>S180*H180</f>
        <v>0</v>
      </c>
      <c r="AR180" s="153" t="s">
        <v>154</v>
      </c>
      <c r="AT180" s="153" t="s">
        <v>150</v>
      </c>
      <c r="AU180" s="153" t="s">
        <v>79</v>
      </c>
      <c r="AY180" s="13" t="s">
        <v>148</v>
      </c>
      <c r="BE180" s="154">
        <f>IF(N180="základná",J180,0)</f>
        <v>0</v>
      </c>
      <c r="BF180" s="154">
        <f>IF(N180="znížená",J180,0)</f>
        <v>7275.31</v>
      </c>
      <c r="BG180" s="154">
        <f>IF(N180="zákl. prenesená",J180,0)</f>
        <v>0</v>
      </c>
      <c r="BH180" s="154">
        <f>IF(N180="zníž. prenesená",J180,0)</f>
        <v>0</v>
      </c>
      <c r="BI180" s="154">
        <f>IF(N180="nulová",J180,0)</f>
        <v>0</v>
      </c>
      <c r="BJ180" s="13" t="s">
        <v>79</v>
      </c>
      <c r="BK180" s="154">
        <f>ROUND(I180*H180,2)</f>
        <v>7275.31</v>
      </c>
      <c r="BL180" s="13" t="s">
        <v>154</v>
      </c>
      <c r="BM180" s="153" t="s">
        <v>733</v>
      </c>
    </row>
    <row r="181" spans="2:65" s="1" customFormat="1" ht="24.15" customHeight="1">
      <c r="B181" s="142"/>
      <c r="C181" s="143" t="s">
        <v>385</v>
      </c>
      <c r="D181" s="143" t="s">
        <v>150</v>
      </c>
      <c r="E181" s="144" t="s">
        <v>734</v>
      </c>
      <c r="F181" s="145" t="s">
        <v>735</v>
      </c>
      <c r="G181" s="146" t="s">
        <v>153</v>
      </c>
      <c r="H181" s="147">
        <v>108.46599999999999</v>
      </c>
      <c r="I181" s="148">
        <v>0.66</v>
      </c>
      <c r="J181" s="148">
        <f>ROUND(I181*H181,2)</f>
        <v>71.59</v>
      </c>
      <c r="K181" s="149"/>
      <c r="L181" s="27"/>
      <c r="M181" s="150" t="s">
        <v>1</v>
      </c>
      <c r="N181" s="121" t="s">
        <v>34</v>
      </c>
      <c r="O181" s="151">
        <v>3.5000000000000003E-2</v>
      </c>
      <c r="P181" s="151">
        <f>O181*H181</f>
        <v>3.7963100000000001</v>
      </c>
      <c r="Q181" s="151">
        <v>0</v>
      </c>
      <c r="R181" s="151">
        <f>Q181*H181</f>
        <v>0</v>
      </c>
      <c r="S181" s="151">
        <v>0</v>
      </c>
      <c r="T181" s="152">
        <f>S181*H181</f>
        <v>0</v>
      </c>
      <c r="AR181" s="153" t="s">
        <v>154</v>
      </c>
      <c r="AT181" s="153" t="s">
        <v>150</v>
      </c>
      <c r="AU181" s="153" t="s">
        <v>79</v>
      </c>
      <c r="AY181" s="13" t="s">
        <v>148</v>
      </c>
      <c r="BE181" s="154">
        <f>IF(N181="základná",J181,0)</f>
        <v>0</v>
      </c>
      <c r="BF181" s="154">
        <f>IF(N181="znížená",J181,0)</f>
        <v>71.59</v>
      </c>
      <c r="BG181" s="154">
        <f>IF(N181="zákl. prenesená",J181,0)</f>
        <v>0</v>
      </c>
      <c r="BH181" s="154">
        <f>IF(N181="zníž. prenesená",J181,0)</f>
        <v>0</v>
      </c>
      <c r="BI181" s="154">
        <f>IF(N181="nulová",J181,0)</f>
        <v>0</v>
      </c>
      <c r="BJ181" s="13" t="s">
        <v>79</v>
      </c>
      <c r="BK181" s="154">
        <f>ROUND(I181*H181,2)</f>
        <v>71.59</v>
      </c>
      <c r="BL181" s="13" t="s">
        <v>154</v>
      </c>
      <c r="BM181" s="153" t="s">
        <v>736</v>
      </c>
    </row>
    <row r="182" spans="2:65" s="1" customFormat="1" ht="24.15" customHeight="1">
      <c r="B182" s="142"/>
      <c r="C182" s="159" t="s">
        <v>389</v>
      </c>
      <c r="D182" s="159" t="s">
        <v>291</v>
      </c>
      <c r="E182" s="160" t="s">
        <v>737</v>
      </c>
      <c r="F182" s="161" t="s">
        <v>738</v>
      </c>
      <c r="G182" s="162" t="s">
        <v>330</v>
      </c>
      <c r="H182" s="163">
        <v>22.344000000000001</v>
      </c>
      <c r="I182" s="164">
        <v>5.92</v>
      </c>
      <c r="J182" s="164">
        <f>ROUND(I182*H182,2)</f>
        <v>132.28</v>
      </c>
      <c r="K182" s="165"/>
      <c r="L182" s="166"/>
      <c r="M182" s="167" t="s">
        <v>1</v>
      </c>
      <c r="N182" s="168" t="s">
        <v>34</v>
      </c>
      <c r="O182" s="151">
        <v>0</v>
      </c>
      <c r="P182" s="151">
        <f>O182*H182</f>
        <v>0</v>
      </c>
      <c r="Q182" s="151">
        <v>1E-3</v>
      </c>
      <c r="R182" s="151">
        <f>Q182*H182</f>
        <v>2.2344000000000003E-2</v>
      </c>
      <c r="S182" s="151">
        <v>0</v>
      </c>
      <c r="T182" s="152">
        <f>S182*H182</f>
        <v>0</v>
      </c>
      <c r="AR182" s="153" t="s">
        <v>180</v>
      </c>
      <c r="AT182" s="153" t="s">
        <v>291</v>
      </c>
      <c r="AU182" s="153" t="s">
        <v>79</v>
      </c>
      <c r="AY182" s="13" t="s">
        <v>148</v>
      </c>
      <c r="BE182" s="154">
        <f>IF(N182="základná",J182,0)</f>
        <v>0</v>
      </c>
      <c r="BF182" s="154">
        <f>IF(N182="znížená",J182,0)</f>
        <v>132.28</v>
      </c>
      <c r="BG182" s="154">
        <f>IF(N182="zákl. prenesená",J182,0)</f>
        <v>0</v>
      </c>
      <c r="BH182" s="154">
        <f>IF(N182="zníž. prenesená",J182,0)</f>
        <v>0</v>
      </c>
      <c r="BI182" s="154">
        <f>IF(N182="nulová",J182,0)</f>
        <v>0</v>
      </c>
      <c r="BJ182" s="13" t="s">
        <v>79</v>
      </c>
      <c r="BK182" s="154">
        <f>ROUND(I182*H182,2)</f>
        <v>132.28</v>
      </c>
      <c r="BL182" s="13" t="s">
        <v>154</v>
      </c>
      <c r="BM182" s="153" t="s">
        <v>739</v>
      </c>
    </row>
    <row r="183" spans="2:65" s="11" customFormat="1" ht="22.95" customHeight="1">
      <c r="B183" s="131"/>
      <c r="D183" s="132" t="s">
        <v>67</v>
      </c>
      <c r="E183" s="140" t="s">
        <v>184</v>
      </c>
      <c r="F183" s="140" t="s">
        <v>200</v>
      </c>
      <c r="J183" s="141">
        <f>BK183</f>
        <v>7323.2800000000007</v>
      </c>
      <c r="L183" s="131"/>
      <c r="M183" s="135"/>
      <c r="P183" s="136">
        <f>SUM(P184:P186)</f>
        <v>89.413370999999998</v>
      </c>
      <c r="R183" s="136">
        <f>SUM(R184:R186)</f>
        <v>107.02361864</v>
      </c>
      <c r="T183" s="137">
        <f>SUM(T184:T186)</f>
        <v>0</v>
      </c>
      <c r="AR183" s="132" t="s">
        <v>74</v>
      </c>
      <c r="AT183" s="138" t="s">
        <v>67</v>
      </c>
      <c r="AU183" s="138" t="s">
        <v>74</v>
      </c>
      <c r="AY183" s="132" t="s">
        <v>148</v>
      </c>
      <c r="BK183" s="139">
        <f>SUM(BK184:BK186)</f>
        <v>7323.2800000000007</v>
      </c>
    </row>
    <row r="184" spans="2:65" s="1" customFormat="1" ht="37.950000000000003" customHeight="1">
      <c r="B184" s="142"/>
      <c r="C184" s="143" t="s">
        <v>393</v>
      </c>
      <c r="D184" s="143" t="s">
        <v>150</v>
      </c>
      <c r="E184" s="144" t="s">
        <v>740</v>
      </c>
      <c r="F184" s="145" t="s">
        <v>741</v>
      </c>
      <c r="G184" s="146" t="s">
        <v>162</v>
      </c>
      <c r="H184" s="147">
        <v>412.983</v>
      </c>
      <c r="I184" s="148">
        <v>6.92</v>
      </c>
      <c r="J184" s="148">
        <f>ROUND(I184*H184,2)</f>
        <v>2857.84</v>
      </c>
      <c r="K184" s="149"/>
      <c r="L184" s="27"/>
      <c r="M184" s="150" t="s">
        <v>1</v>
      </c>
      <c r="N184" s="121" t="s">
        <v>34</v>
      </c>
      <c r="O184" s="151">
        <v>0.13200000000000001</v>
      </c>
      <c r="P184" s="151">
        <f>O184*H184</f>
        <v>54.513756000000001</v>
      </c>
      <c r="Q184" s="151">
        <v>9.8530000000000006E-2</v>
      </c>
      <c r="R184" s="151">
        <f>Q184*H184</f>
        <v>40.691214990000006</v>
      </c>
      <c r="S184" s="151">
        <v>0</v>
      </c>
      <c r="T184" s="152">
        <f>S184*H184</f>
        <v>0</v>
      </c>
      <c r="AR184" s="153" t="s">
        <v>154</v>
      </c>
      <c r="AT184" s="153" t="s">
        <v>150</v>
      </c>
      <c r="AU184" s="153" t="s">
        <v>79</v>
      </c>
      <c r="AY184" s="13" t="s">
        <v>148</v>
      </c>
      <c r="BE184" s="154">
        <f>IF(N184="základná",J184,0)</f>
        <v>0</v>
      </c>
      <c r="BF184" s="154">
        <f>IF(N184="znížená",J184,0)</f>
        <v>2857.84</v>
      </c>
      <c r="BG184" s="154">
        <f>IF(N184="zákl. prenesená",J184,0)</f>
        <v>0</v>
      </c>
      <c r="BH184" s="154">
        <f>IF(N184="zníž. prenesená",J184,0)</f>
        <v>0</v>
      </c>
      <c r="BI184" s="154">
        <f>IF(N184="nulová",J184,0)</f>
        <v>0</v>
      </c>
      <c r="BJ184" s="13" t="s">
        <v>79</v>
      </c>
      <c r="BK184" s="154">
        <f>ROUND(I184*H184,2)</f>
        <v>2857.84</v>
      </c>
      <c r="BL184" s="13" t="s">
        <v>154</v>
      </c>
      <c r="BM184" s="153" t="s">
        <v>742</v>
      </c>
    </row>
    <row r="185" spans="2:65" s="1" customFormat="1" ht="21.75" customHeight="1">
      <c r="B185" s="142"/>
      <c r="C185" s="159" t="s">
        <v>397</v>
      </c>
      <c r="D185" s="159" t="s">
        <v>291</v>
      </c>
      <c r="E185" s="160" t="s">
        <v>743</v>
      </c>
      <c r="F185" s="161" t="s">
        <v>744</v>
      </c>
      <c r="G185" s="162" t="s">
        <v>400</v>
      </c>
      <c r="H185" s="163">
        <v>418</v>
      </c>
      <c r="I185" s="164">
        <v>3.1</v>
      </c>
      <c r="J185" s="164">
        <f>ROUND(I185*H185,2)</f>
        <v>1295.8</v>
      </c>
      <c r="K185" s="165"/>
      <c r="L185" s="166"/>
      <c r="M185" s="167" t="s">
        <v>1</v>
      </c>
      <c r="N185" s="168" t="s">
        <v>34</v>
      </c>
      <c r="O185" s="151">
        <v>0</v>
      </c>
      <c r="P185" s="151">
        <f>O185*H185</f>
        <v>0</v>
      </c>
      <c r="Q185" s="151">
        <v>2.3E-2</v>
      </c>
      <c r="R185" s="151">
        <f>Q185*H185</f>
        <v>9.613999999999999</v>
      </c>
      <c r="S185" s="151">
        <v>0</v>
      </c>
      <c r="T185" s="152">
        <f>S185*H185</f>
        <v>0</v>
      </c>
      <c r="AR185" s="153" t="s">
        <v>180</v>
      </c>
      <c r="AT185" s="153" t="s">
        <v>291</v>
      </c>
      <c r="AU185" s="153" t="s">
        <v>79</v>
      </c>
      <c r="AY185" s="13" t="s">
        <v>148</v>
      </c>
      <c r="BE185" s="154">
        <f>IF(N185="základná",J185,0)</f>
        <v>0</v>
      </c>
      <c r="BF185" s="154">
        <f>IF(N185="znížená",J185,0)</f>
        <v>1295.8</v>
      </c>
      <c r="BG185" s="154">
        <f>IF(N185="zákl. prenesená",J185,0)</f>
        <v>0</v>
      </c>
      <c r="BH185" s="154">
        <f>IF(N185="zníž. prenesená",J185,0)</f>
        <v>0</v>
      </c>
      <c r="BI185" s="154">
        <f>IF(N185="nulová",J185,0)</f>
        <v>0</v>
      </c>
      <c r="BJ185" s="13" t="s">
        <v>79</v>
      </c>
      <c r="BK185" s="154">
        <f>ROUND(I185*H185,2)</f>
        <v>1295.8</v>
      </c>
      <c r="BL185" s="13" t="s">
        <v>154</v>
      </c>
      <c r="BM185" s="153" t="s">
        <v>745</v>
      </c>
    </row>
    <row r="186" spans="2:65" s="1" customFormat="1" ht="33" customHeight="1">
      <c r="B186" s="142"/>
      <c r="C186" s="143" t="s">
        <v>402</v>
      </c>
      <c r="D186" s="143" t="s">
        <v>150</v>
      </c>
      <c r="E186" s="144" t="s">
        <v>746</v>
      </c>
      <c r="F186" s="145" t="s">
        <v>747</v>
      </c>
      <c r="G186" s="146" t="s">
        <v>166</v>
      </c>
      <c r="H186" s="147">
        <v>25.605</v>
      </c>
      <c r="I186" s="148">
        <v>123.79</v>
      </c>
      <c r="J186" s="148">
        <f>ROUND(I186*H186,2)</f>
        <v>3169.64</v>
      </c>
      <c r="K186" s="149"/>
      <c r="L186" s="27"/>
      <c r="M186" s="150" t="s">
        <v>1</v>
      </c>
      <c r="N186" s="121" t="s">
        <v>34</v>
      </c>
      <c r="O186" s="151">
        <v>1.363</v>
      </c>
      <c r="P186" s="151">
        <f>O186*H186</f>
        <v>34.899614999999997</v>
      </c>
      <c r="Q186" s="151">
        <v>2.2151299999999998</v>
      </c>
      <c r="R186" s="151">
        <f>Q186*H186</f>
        <v>56.718403649999999</v>
      </c>
      <c r="S186" s="151">
        <v>0</v>
      </c>
      <c r="T186" s="152">
        <f>S186*H186</f>
        <v>0</v>
      </c>
      <c r="AR186" s="153" t="s">
        <v>154</v>
      </c>
      <c r="AT186" s="153" t="s">
        <v>150</v>
      </c>
      <c r="AU186" s="153" t="s">
        <v>79</v>
      </c>
      <c r="AY186" s="13" t="s">
        <v>148</v>
      </c>
      <c r="BE186" s="154">
        <f>IF(N186="základná",J186,0)</f>
        <v>0</v>
      </c>
      <c r="BF186" s="154">
        <f>IF(N186="znížená",J186,0)</f>
        <v>3169.64</v>
      </c>
      <c r="BG186" s="154">
        <f>IF(N186="zákl. prenesená",J186,0)</f>
        <v>0</v>
      </c>
      <c r="BH186" s="154">
        <f>IF(N186="zníž. prenesená",J186,0)</f>
        <v>0</v>
      </c>
      <c r="BI186" s="154">
        <f>IF(N186="nulová",J186,0)</f>
        <v>0</v>
      </c>
      <c r="BJ186" s="13" t="s">
        <v>79</v>
      </c>
      <c r="BK186" s="154">
        <f>ROUND(I186*H186,2)</f>
        <v>3169.64</v>
      </c>
      <c r="BL186" s="13" t="s">
        <v>154</v>
      </c>
      <c r="BM186" s="153" t="s">
        <v>748</v>
      </c>
    </row>
    <row r="187" spans="2:65" s="11" customFormat="1" ht="22.95" customHeight="1">
      <c r="B187" s="131"/>
      <c r="D187" s="132" t="s">
        <v>67</v>
      </c>
      <c r="E187" s="140" t="s">
        <v>309</v>
      </c>
      <c r="F187" s="140" t="s">
        <v>310</v>
      </c>
      <c r="J187" s="141">
        <f>BK187</f>
        <v>7315.21</v>
      </c>
      <c r="L187" s="131"/>
      <c r="M187" s="135"/>
      <c r="P187" s="136">
        <f>P188</f>
        <v>191.72172799999998</v>
      </c>
      <c r="R187" s="136">
        <f>R188</f>
        <v>0</v>
      </c>
      <c r="T187" s="137">
        <f>T188</f>
        <v>0</v>
      </c>
      <c r="AR187" s="132" t="s">
        <v>74</v>
      </c>
      <c r="AT187" s="138" t="s">
        <v>67</v>
      </c>
      <c r="AU187" s="138" t="s">
        <v>74</v>
      </c>
      <c r="AY187" s="132" t="s">
        <v>148</v>
      </c>
      <c r="BK187" s="139">
        <f>BK188</f>
        <v>7315.21</v>
      </c>
    </row>
    <row r="188" spans="2:65" s="1" customFormat="1" ht="24.15" customHeight="1">
      <c r="B188" s="142"/>
      <c r="C188" s="143" t="s">
        <v>406</v>
      </c>
      <c r="D188" s="143" t="s">
        <v>150</v>
      </c>
      <c r="E188" s="144" t="s">
        <v>749</v>
      </c>
      <c r="F188" s="145" t="s">
        <v>750</v>
      </c>
      <c r="G188" s="146" t="s">
        <v>204</v>
      </c>
      <c r="H188" s="147">
        <v>1861.376</v>
      </c>
      <c r="I188" s="148">
        <v>3.93</v>
      </c>
      <c r="J188" s="148">
        <f>ROUND(I188*H188,2)</f>
        <v>7315.21</v>
      </c>
      <c r="K188" s="149"/>
      <c r="L188" s="27"/>
      <c r="M188" s="150" t="s">
        <v>1</v>
      </c>
      <c r="N188" s="121" t="s">
        <v>34</v>
      </c>
      <c r="O188" s="151">
        <v>0.10299999999999999</v>
      </c>
      <c r="P188" s="151">
        <f>O188*H188</f>
        <v>191.72172799999998</v>
      </c>
      <c r="Q188" s="151">
        <v>0</v>
      </c>
      <c r="R188" s="151">
        <f>Q188*H188</f>
        <v>0</v>
      </c>
      <c r="S188" s="151">
        <v>0</v>
      </c>
      <c r="T188" s="152">
        <f>S188*H188</f>
        <v>0</v>
      </c>
      <c r="AR188" s="153" t="s">
        <v>154</v>
      </c>
      <c r="AT188" s="153" t="s">
        <v>150</v>
      </c>
      <c r="AU188" s="153" t="s">
        <v>79</v>
      </c>
      <c r="AY188" s="13" t="s">
        <v>148</v>
      </c>
      <c r="BE188" s="154">
        <f>IF(N188="základná",J188,0)</f>
        <v>0</v>
      </c>
      <c r="BF188" s="154">
        <f>IF(N188="znížená",J188,0)</f>
        <v>7315.21</v>
      </c>
      <c r="BG188" s="154">
        <f>IF(N188="zákl. prenesená",J188,0)</f>
        <v>0</v>
      </c>
      <c r="BH188" s="154">
        <f>IF(N188="zníž. prenesená",J188,0)</f>
        <v>0</v>
      </c>
      <c r="BI188" s="154">
        <f>IF(N188="nulová",J188,0)</f>
        <v>0</v>
      </c>
      <c r="BJ188" s="13" t="s">
        <v>79</v>
      </c>
      <c r="BK188" s="154">
        <f>ROUND(I188*H188,2)</f>
        <v>7315.21</v>
      </c>
      <c r="BL188" s="13" t="s">
        <v>154</v>
      </c>
      <c r="BM188" s="153" t="s">
        <v>751</v>
      </c>
    </row>
    <row r="189" spans="2:65" s="11" customFormat="1" ht="25.95" customHeight="1">
      <c r="B189" s="131"/>
      <c r="D189" s="132" t="s">
        <v>67</v>
      </c>
      <c r="E189" s="133" t="s">
        <v>315</v>
      </c>
      <c r="F189" s="133" t="s">
        <v>316</v>
      </c>
      <c r="J189" s="134">
        <f>BK189</f>
        <v>5968.24</v>
      </c>
      <c r="L189" s="131"/>
      <c r="M189" s="135"/>
      <c r="P189" s="136">
        <f>P190</f>
        <v>105.33599999999998</v>
      </c>
      <c r="R189" s="136">
        <f>R190</f>
        <v>2.5840000000000002E-2</v>
      </c>
      <c r="T189" s="137">
        <f>T190</f>
        <v>0</v>
      </c>
      <c r="AR189" s="132" t="s">
        <v>79</v>
      </c>
      <c r="AT189" s="138" t="s">
        <v>67</v>
      </c>
      <c r="AU189" s="138" t="s">
        <v>68</v>
      </c>
      <c r="AY189" s="132" t="s">
        <v>148</v>
      </c>
      <c r="BK189" s="139">
        <f>BK190</f>
        <v>5968.24</v>
      </c>
    </row>
    <row r="190" spans="2:65" s="11" customFormat="1" ht="22.95" customHeight="1">
      <c r="B190" s="131"/>
      <c r="D190" s="132" t="s">
        <v>67</v>
      </c>
      <c r="E190" s="140" t="s">
        <v>410</v>
      </c>
      <c r="F190" s="140" t="s">
        <v>411</v>
      </c>
      <c r="J190" s="141">
        <f>BK190</f>
        <v>5968.24</v>
      </c>
      <c r="L190" s="131"/>
      <c r="M190" s="135"/>
      <c r="P190" s="136">
        <f>SUM(P191:P194)</f>
        <v>105.33599999999998</v>
      </c>
      <c r="R190" s="136">
        <f>SUM(R191:R194)</f>
        <v>2.5840000000000002E-2</v>
      </c>
      <c r="T190" s="137">
        <f>SUM(T191:T194)</f>
        <v>0</v>
      </c>
      <c r="AR190" s="132" t="s">
        <v>79</v>
      </c>
      <c r="AT190" s="138" t="s">
        <v>67</v>
      </c>
      <c r="AU190" s="138" t="s">
        <v>74</v>
      </c>
      <c r="AY190" s="132" t="s">
        <v>148</v>
      </c>
      <c r="BK190" s="139">
        <f>SUM(BK191:BK194)</f>
        <v>5968.24</v>
      </c>
    </row>
    <row r="191" spans="2:65" s="1" customFormat="1" ht="49.2" customHeight="1">
      <c r="B191" s="142"/>
      <c r="C191" s="143" t="s">
        <v>412</v>
      </c>
      <c r="D191" s="143" t="s">
        <v>150</v>
      </c>
      <c r="E191" s="144" t="s">
        <v>413</v>
      </c>
      <c r="F191" s="145" t="s">
        <v>752</v>
      </c>
      <c r="G191" s="146" t="s">
        <v>153</v>
      </c>
      <c r="H191" s="147">
        <v>150</v>
      </c>
      <c r="I191" s="148">
        <v>19.100000000000001</v>
      </c>
      <c r="J191" s="148">
        <f>ROUND(I191*H191,2)</f>
        <v>2865</v>
      </c>
      <c r="K191" s="149"/>
      <c r="L191" s="27"/>
      <c r="M191" s="150" t="s">
        <v>1</v>
      </c>
      <c r="N191" s="121" t="s">
        <v>34</v>
      </c>
      <c r="O191" s="151">
        <v>0.69299999999999995</v>
      </c>
      <c r="P191" s="151">
        <f>O191*H191</f>
        <v>103.94999999999999</v>
      </c>
      <c r="Q191" s="151">
        <v>1.7000000000000001E-4</v>
      </c>
      <c r="R191" s="151">
        <f>Q191*H191</f>
        <v>2.5500000000000002E-2</v>
      </c>
      <c r="S191" s="151">
        <v>0</v>
      </c>
      <c r="T191" s="152">
        <f>S191*H191</f>
        <v>0</v>
      </c>
      <c r="AR191" s="153" t="s">
        <v>214</v>
      </c>
      <c r="AT191" s="153" t="s">
        <v>150</v>
      </c>
      <c r="AU191" s="153" t="s">
        <v>79</v>
      </c>
      <c r="AY191" s="13" t="s">
        <v>148</v>
      </c>
      <c r="BE191" s="154">
        <f>IF(N191="základná",J191,0)</f>
        <v>0</v>
      </c>
      <c r="BF191" s="154">
        <f>IF(N191="znížená",J191,0)</f>
        <v>2865</v>
      </c>
      <c r="BG191" s="154">
        <f>IF(N191="zákl. prenesená",J191,0)</f>
        <v>0</v>
      </c>
      <c r="BH191" s="154">
        <f>IF(N191="zníž. prenesená",J191,0)</f>
        <v>0</v>
      </c>
      <c r="BI191" s="154">
        <f>IF(N191="nulová",J191,0)</f>
        <v>0</v>
      </c>
      <c r="BJ191" s="13" t="s">
        <v>79</v>
      </c>
      <c r="BK191" s="154">
        <f>ROUND(I191*H191,2)</f>
        <v>2865</v>
      </c>
      <c r="BL191" s="13" t="s">
        <v>214</v>
      </c>
      <c r="BM191" s="153" t="s">
        <v>753</v>
      </c>
    </row>
    <row r="192" spans="2:65" s="1" customFormat="1" ht="44.25" customHeight="1">
      <c r="B192" s="142"/>
      <c r="C192" s="143" t="s">
        <v>416</v>
      </c>
      <c r="D192" s="143" t="s">
        <v>150</v>
      </c>
      <c r="E192" s="144" t="s">
        <v>754</v>
      </c>
      <c r="F192" s="145" t="s">
        <v>755</v>
      </c>
      <c r="G192" s="146" t="s">
        <v>400</v>
      </c>
      <c r="H192" s="147">
        <v>1</v>
      </c>
      <c r="I192" s="148">
        <v>2800</v>
      </c>
      <c r="J192" s="148">
        <f>ROUND(I192*H192,2)</f>
        <v>2800</v>
      </c>
      <c r="K192" s="149"/>
      <c r="L192" s="27"/>
      <c r="M192" s="150" t="s">
        <v>1</v>
      </c>
      <c r="N192" s="121" t="s">
        <v>34</v>
      </c>
      <c r="O192" s="151">
        <v>0.69299999999999995</v>
      </c>
      <c r="P192" s="151">
        <f>O192*H192</f>
        <v>0.69299999999999995</v>
      </c>
      <c r="Q192" s="151">
        <v>1.7000000000000001E-4</v>
      </c>
      <c r="R192" s="151">
        <f>Q192*H192</f>
        <v>1.7000000000000001E-4</v>
      </c>
      <c r="S192" s="151">
        <v>0</v>
      </c>
      <c r="T192" s="152">
        <f>S192*H192</f>
        <v>0</v>
      </c>
      <c r="AR192" s="153" t="s">
        <v>214</v>
      </c>
      <c r="AT192" s="153" t="s">
        <v>150</v>
      </c>
      <c r="AU192" s="153" t="s">
        <v>79</v>
      </c>
      <c r="AY192" s="13" t="s">
        <v>148</v>
      </c>
      <c r="BE192" s="154">
        <f>IF(N192="základná",J192,0)</f>
        <v>0</v>
      </c>
      <c r="BF192" s="154">
        <f>IF(N192="znížená",J192,0)</f>
        <v>2800</v>
      </c>
      <c r="BG192" s="154">
        <f>IF(N192="zákl. prenesená",J192,0)</f>
        <v>0</v>
      </c>
      <c r="BH192" s="154">
        <f>IF(N192="zníž. prenesená",J192,0)</f>
        <v>0</v>
      </c>
      <c r="BI192" s="154">
        <f>IF(N192="nulová",J192,0)</f>
        <v>0</v>
      </c>
      <c r="BJ192" s="13" t="s">
        <v>79</v>
      </c>
      <c r="BK192" s="154">
        <f>ROUND(I192*H192,2)</f>
        <v>2800</v>
      </c>
      <c r="BL192" s="13" t="s">
        <v>214</v>
      </c>
      <c r="BM192" s="153" t="s">
        <v>756</v>
      </c>
    </row>
    <row r="193" spans="2:65" s="1" customFormat="1" ht="37.950000000000003" customHeight="1">
      <c r="B193" s="142"/>
      <c r="C193" s="143" t="s">
        <v>420</v>
      </c>
      <c r="D193" s="143" t="s">
        <v>150</v>
      </c>
      <c r="E193" s="144" t="s">
        <v>757</v>
      </c>
      <c r="F193" s="145" t="s">
        <v>758</v>
      </c>
      <c r="G193" s="146" t="s">
        <v>400</v>
      </c>
      <c r="H193" s="147">
        <v>1</v>
      </c>
      <c r="I193" s="148">
        <v>250</v>
      </c>
      <c r="J193" s="148">
        <f>ROUND(I193*H193,2)</f>
        <v>250</v>
      </c>
      <c r="K193" s="149"/>
      <c r="L193" s="27"/>
      <c r="M193" s="150" t="s">
        <v>1</v>
      </c>
      <c r="N193" s="121" t="s">
        <v>34</v>
      </c>
      <c r="O193" s="151">
        <v>0.69299999999999995</v>
      </c>
      <c r="P193" s="151">
        <f>O193*H193</f>
        <v>0.69299999999999995</v>
      </c>
      <c r="Q193" s="151">
        <v>1.7000000000000001E-4</v>
      </c>
      <c r="R193" s="151">
        <f>Q193*H193</f>
        <v>1.7000000000000001E-4</v>
      </c>
      <c r="S193" s="151">
        <v>0</v>
      </c>
      <c r="T193" s="152">
        <f>S193*H193</f>
        <v>0</v>
      </c>
      <c r="AR193" s="153" t="s">
        <v>214</v>
      </c>
      <c r="AT193" s="153" t="s">
        <v>150</v>
      </c>
      <c r="AU193" s="153" t="s">
        <v>79</v>
      </c>
      <c r="AY193" s="13" t="s">
        <v>148</v>
      </c>
      <c r="BE193" s="154">
        <f>IF(N193="základná",J193,0)</f>
        <v>0</v>
      </c>
      <c r="BF193" s="154">
        <f>IF(N193="znížená",J193,0)</f>
        <v>250</v>
      </c>
      <c r="BG193" s="154">
        <f>IF(N193="zákl. prenesená",J193,0)</f>
        <v>0</v>
      </c>
      <c r="BH193" s="154">
        <f>IF(N193="zníž. prenesená",J193,0)</f>
        <v>0</v>
      </c>
      <c r="BI193" s="154">
        <f>IF(N193="nulová",J193,0)</f>
        <v>0</v>
      </c>
      <c r="BJ193" s="13" t="s">
        <v>79</v>
      </c>
      <c r="BK193" s="154">
        <f>ROUND(I193*H193,2)</f>
        <v>250</v>
      </c>
      <c r="BL193" s="13" t="s">
        <v>214</v>
      </c>
      <c r="BM193" s="153" t="s">
        <v>759</v>
      </c>
    </row>
    <row r="194" spans="2:65" s="1" customFormat="1" ht="24.15" customHeight="1">
      <c r="B194" s="142"/>
      <c r="C194" s="143" t="s">
        <v>424</v>
      </c>
      <c r="D194" s="143" t="s">
        <v>150</v>
      </c>
      <c r="E194" s="144" t="s">
        <v>449</v>
      </c>
      <c r="F194" s="145" t="s">
        <v>450</v>
      </c>
      <c r="G194" s="146" t="s">
        <v>350</v>
      </c>
      <c r="H194" s="147">
        <v>59.15</v>
      </c>
      <c r="I194" s="148">
        <v>0.9</v>
      </c>
      <c r="J194" s="148">
        <f>ROUND(I194*H194,2)</f>
        <v>53.24</v>
      </c>
      <c r="K194" s="149"/>
      <c r="L194" s="27"/>
      <c r="M194" s="155" t="s">
        <v>1</v>
      </c>
      <c r="N194" s="156" t="s">
        <v>34</v>
      </c>
      <c r="O194" s="157">
        <v>0</v>
      </c>
      <c r="P194" s="157">
        <f>O194*H194</f>
        <v>0</v>
      </c>
      <c r="Q194" s="157">
        <v>0</v>
      </c>
      <c r="R194" s="157">
        <f>Q194*H194</f>
        <v>0</v>
      </c>
      <c r="S194" s="157">
        <v>0</v>
      </c>
      <c r="T194" s="158">
        <f>S194*H194</f>
        <v>0</v>
      </c>
      <c r="AR194" s="153" t="s">
        <v>214</v>
      </c>
      <c r="AT194" s="153" t="s">
        <v>150</v>
      </c>
      <c r="AU194" s="153" t="s">
        <v>79</v>
      </c>
      <c r="AY194" s="13" t="s">
        <v>148</v>
      </c>
      <c r="BE194" s="154">
        <f>IF(N194="základná",J194,0)</f>
        <v>0</v>
      </c>
      <c r="BF194" s="154">
        <f>IF(N194="znížená",J194,0)</f>
        <v>53.24</v>
      </c>
      <c r="BG194" s="154">
        <f>IF(N194="zákl. prenesená",J194,0)</f>
        <v>0</v>
      </c>
      <c r="BH194" s="154">
        <f>IF(N194="zníž. prenesená",J194,0)</f>
        <v>0</v>
      </c>
      <c r="BI194" s="154">
        <f>IF(N194="nulová",J194,0)</f>
        <v>0</v>
      </c>
      <c r="BJ194" s="13" t="s">
        <v>79</v>
      </c>
      <c r="BK194" s="154">
        <f>ROUND(I194*H194,2)</f>
        <v>53.24</v>
      </c>
      <c r="BL194" s="13" t="s">
        <v>214</v>
      </c>
      <c r="BM194" s="153" t="s">
        <v>760</v>
      </c>
    </row>
    <row r="195" spans="2:65" s="1" customFormat="1" ht="6.9" customHeight="1">
      <c r="B195" s="42"/>
      <c r="C195" s="43"/>
      <c r="D195" s="43"/>
      <c r="E195" s="43"/>
      <c r="F195" s="43"/>
      <c r="G195" s="43"/>
      <c r="H195" s="43"/>
      <c r="I195" s="43"/>
      <c r="J195" s="43"/>
      <c r="K195" s="43"/>
      <c r="L195" s="27"/>
    </row>
  </sheetData>
  <autoFilter ref="C134:K194" xr:uid="{00000000-0009-0000-0000-000005000000}"/>
  <mergeCells count="12">
    <mergeCell ref="E127:H127"/>
    <mergeCell ref="L2:V2"/>
    <mergeCell ref="E85:H85"/>
    <mergeCell ref="E87:H87"/>
    <mergeCell ref="E89:H89"/>
    <mergeCell ref="E123:H123"/>
    <mergeCell ref="E125:H12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45"/>
  <sheetViews>
    <sheetView showGridLines="0" topLeftCell="A102" workbookViewId="0">
      <selection activeCell="E120" sqref="E120:H120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89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88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119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">
        <v>1</v>
      </c>
      <c r="L16" s="27"/>
    </row>
    <row r="17" spans="2:12" s="1" customFormat="1" ht="18" customHeight="1">
      <c r="B17" s="27"/>
      <c r="E17" s="20" t="s">
        <v>120</v>
      </c>
      <c r="I17" s="22" t="s">
        <v>20</v>
      </c>
      <c r="J17" s="20" t="s">
        <v>1</v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">
        <v>1</v>
      </c>
      <c r="L22" s="27"/>
    </row>
    <row r="23" spans="2:12" s="1" customFormat="1" ht="18" customHeight="1">
      <c r="B23" s="27"/>
      <c r="E23" s="20" t="s">
        <v>121</v>
      </c>
      <c r="I23" s="22" t="s">
        <v>20</v>
      </c>
      <c r="J23" s="20" t="s">
        <v>1</v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">
        <v>1</v>
      </c>
      <c r="L25" s="27"/>
    </row>
    <row r="26" spans="2:12" s="1" customFormat="1" ht="18" customHeight="1">
      <c r="B26" s="27"/>
      <c r="E26" s="20" t="s">
        <v>122</v>
      </c>
      <c r="I26" s="22" t="s">
        <v>20</v>
      </c>
      <c r="J26" s="20" t="s">
        <v>1</v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1413.6399999999999</v>
      </c>
      <c r="L32" s="27"/>
    </row>
    <row r="33" spans="2:12" s="1" customFormat="1" ht="14.4" customHeight="1">
      <c r="B33" s="27"/>
      <c r="D33" s="25" t="s">
        <v>124</v>
      </c>
      <c r="J33" s="26">
        <f>J107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1413.64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ROUND((SUM(BE107:BE108) + SUM(BE130:BE144)),  2)</f>
        <v>0</v>
      </c>
      <c r="G37" s="99"/>
      <c r="H37" s="99"/>
      <c r="I37" s="100">
        <v>0.2</v>
      </c>
      <c r="J37" s="98">
        <f>ROUND(((SUM(BE107:BE108) + SUM(BE130:BE144))*I37),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ROUND((SUM(BF107:BF108) + SUM(BF130:BF144)),  2)</f>
        <v>1413.64</v>
      </c>
      <c r="I38" s="101">
        <v>0.2</v>
      </c>
      <c r="J38" s="84">
        <f>ROUND(((SUM(BF107:BF108) + SUM(BF130:BF144))*I38),  2)</f>
        <v>282.73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ROUND((SUM(BG107:BG108) + SUM(BG130:BG144)),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ROUND((SUM(BH107:BH108) + SUM(BH130:BH144)),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ROUND((SUM(BI107:BI108) + SUM(BI130:BI144)),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1696.3700000000001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88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>Bratislava-Rača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25.65" customHeight="1">
      <c r="B93" s="27"/>
      <c r="C93" s="22" t="s">
        <v>18</v>
      </c>
      <c r="F93" s="20" t="str">
        <f>E17</f>
        <v>Mestská časť Bratislava-Rača</v>
      </c>
      <c r="I93" s="22" t="s">
        <v>22</v>
      </c>
      <c r="J93" s="23" t="str">
        <f>E23</f>
        <v>STECHO construction, s.r.o.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>Rosoft,s.r.o.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J130</f>
        <v>1413.6399999999999</v>
      </c>
      <c r="L98" s="27"/>
      <c r="AU98" s="13" t="s">
        <v>129</v>
      </c>
    </row>
    <row r="99" spans="2:47" s="8" customFormat="1" ht="24.9" customHeight="1">
      <c r="B99" s="112"/>
      <c r="D99" s="113" t="s">
        <v>130</v>
      </c>
      <c r="E99" s="114"/>
      <c r="F99" s="114"/>
      <c r="G99" s="114"/>
      <c r="H99" s="114"/>
      <c r="I99" s="114"/>
      <c r="J99" s="115">
        <f>J131</f>
        <v>1413.6399999999999</v>
      </c>
      <c r="L99" s="112"/>
    </row>
    <row r="100" spans="2:47" s="9" customFormat="1" ht="19.95" customHeight="1">
      <c r="B100" s="116"/>
      <c r="D100" s="117" t="s">
        <v>131</v>
      </c>
      <c r="E100" s="118"/>
      <c r="F100" s="118"/>
      <c r="G100" s="118"/>
      <c r="H100" s="118"/>
      <c r="I100" s="118"/>
      <c r="J100" s="119">
        <f>J132</f>
        <v>4.9400000000000004</v>
      </c>
      <c r="L100" s="116"/>
    </row>
    <row r="101" spans="2:47" s="9" customFormat="1" ht="19.95" customHeight="1">
      <c r="B101" s="116"/>
      <c r="D101" s="117" t="s">
        <v>221</v>
      </c>
      <c r="E101" s="118"/>
      <c r="F101" s="118"/>
      <c r="G101" s="118"/>
      <c r="H101" s="118"/>
      <c r="I101" s="118"/>
      <c r="J101" s="119">
        <f>J134</f>
        <v>56.61</v>
      </c>
      <c r="L101" s="116"/>
    </row>
    <row r="102" spans="2:47" s="9" customFormat="1" ht="19.95" customHeight="1">
      <c r="B102" s="116"/>
      <c r="D102" s="117" t="s">
        <v>223</v>
      </c>
      <c r="E102" s="118"/>
      <c r="F102" s="118"/>
      <c r="G102" s="118"/>
      <c r="H102" s="118"/>
      <c r="I102" s="118"/>
      <c r="J102" s="119">
        <f>J138</f>
        <v>749</v>
      </c>
      <c r="L102" s="116"/>
    </row>
    <row r="103" spans="2:47" s="9" customFormat="1" ht="19.95" customHeight="1">
      <c r="B103" s="116"/>
      <c r="D103" s="117" t="s">
        <v>132</v>
      </c>
      <c r="E103" s="118"/>
      <c r="F103" s="118"/>
      <c r="G103" s="118"/>
      <c r="H103" s="118"/>
      <c r="I103" s="118"/>
      <c r="J103" s="119">
        <f>J141</f>
        <v>549.88</v>
      </c>
      <c r="L103" s="116"/>
    </row>
    <row r="104" spans="2:47" s="9" customFormat="1" ht="19.95" customHeight="1">
      <c r="B104" s="116"/>
      <c r="D104" s="117" t="s">
        <v>225</v>
      </c>
      <c r="E104" s="118"/>
      <c r="F104" s="118"/>
      <c r="G104" s="118"/>
      <c r="H104" s="118"/>
      <c r="I104" s="118"/>
      <c r="J104" s="119">
        <f>J143</f>
        <v>53.21</v>
      </c>
      <c r="L104" s="116"/>
    </row>
    <row r="105" spans="2:47" s="1" customFormat="1" ht="21.75" customHeight="1">
      <c r="B105" s="27"/>
      <c r="L105" s="27"/>
    </row>
    <row r="106" spans="2:47" s="1" customFormat="1" ht="6.9" customHeight="1">
      <c r="B106" s="27"/>
      <c r="L106" s="27"/>
    </row>
    <row r="107" spans="2:47" s="1" customFormat="1" ht="29.25" customHeight="1">
      <c r="B107" s="27"/>
      <c r="C107" s="111" t="s">
        <v>133</v>
      </c>
      <c r="J107" s="120">
        <v>0</v>
      </c>
      <c r="L107" s="27"/>
      <c r="N107" s="121" t="s">
        <v>32</v>
      </c>
    </row>
    <row r="108" spans="2:47" s="1" customFormat="1" ht="18" customHeight="1">
      <c r="B108" s="27"/>
      <c r="L108" s="27"/>
    </row>
    <row r="109" spans="2:47" s="1" customFormat="1" ht="29.25" customHeight="1">
      <c r="B109" s="27"/>
      <c r="C109" s="92" t="s">
        <v>115</v>
      </c>
      <c r="D109" s="93"/>
      <c r="E109" s="93"/>
      <c r="F109" s="93"/>
      <c r="G109" s="93"/>
      <c r="H109" s="93"/>
      <c r="I109" s="93"/>
      <c r="J109" s="94">
        <f>ROUND(J98+J107,2)</f>
        <v>1413.64</v>
      </c>
      <c r="K109" s="93"/>
      <c r="L109" s="27"/>
    </row>
    <row r="110" spans="2:47" s="1" customFormat="1" ht="6.9" customHeight="1">
      <c r="B110" s="42"/>
      <c r="C110" s="43"/>
      <c r="D110" s="43"/>
      <c r="E110" s="43"/>
      <c r="F110" s="43"/>
      <c r="G110" s="43"/>
      <c r="H110" s="43"/>
      <c r="I110" s="43"/>
      <c r="J110" s="43"/>
      <c r="K110" s="43"/>
      <c r="L110" s="27"/>
    </row>
    <row r="114" spans="2:12" s="1" customFormat="1" ht="6.9" customHeight="1">
      <c r="B114" s="44"/>
      <c r="C114" s="45"/>
      <c r="D114" s="45"/>
      <c r="E114" s="45"/>
      <c r="F114" s="45"/>
      <c r="G114" s="45"/>
      <c r="H114" s="45"/>
      <c r="I114" s="45"/>
      <c r="J114" s="45"/>
      <c r="K114" s="45"/>
      <c r="L114" s="27"/>
    </row>
    <row r="115" spans="2:12" s="1" customFormat="1" ht="24.9" customHeight="1">
      <c r="B115" s="27"/>
      <c r="C115" s="17" t="s">
        <v>134</v>
      </c>
      <c r="L115" s="27"/>
    </row>
    <row r="116" spans="2:12" s="1" customFormat="1" ht="6.9" customHeight="1">
      <c r="B116" s="27"/>
      <c r="L116" s="27"/>
    </row>
    <row r="117" spans="2:12" s="1" customFormat="1" ht="12" customHeight="1">
      <c r="B117" s="27"/>
      <c r="C117" s="22" t="s">
        <v>12</v>
      </c>
      <c r="L117" s="27"/>
    </row>
    <row r="118" spans="2:12" s="1" customFormat="1" ht="16.5" customHeight="1">
      <c r="B118" s="27"/>
      <c r="E118" s="219" t="str">
        <f>E7</f>
        <v>Športový areál ZŠ Plickova-1.etapa</v>
      </c>
      <c r="F118" s="220"/>
      <c r="G118" s="220"/>
      <c r="H118" s="220"/>
      <c r="L118" s="27"/>
    </row>
    <row r="119" spans="2:12" ht="12" customHeight="1">
      <c r="B119" s="16"/>
      <c r="C119" s="22" t="s">
        <v>117</v>
      </c>
      <c r="L119" s="16"/>
    </row>
    <row r="120" spans="2:12" s="1" customFormat="1" ht="16.5" customHeight="1">
      <c r="B120" s="27"/>
      <c r="E120" s="219" t="s">
        <v>88</v>
      </c>
      <c r="F120" s="218"/>
      <c r="G120" s="218"/>
      <c r="H120" s="218"/>
      <c r="L120" s="27"/>
    </row>
    <row r="121" spans="2:12" s="1" customFormat="1" ht="12" customHeight="1">
      <c r="B121" s="27"/>
      <c r="C121" s="22" t="s">
        <v>118</v>
      </c>
      <c r="L121" s="27"/>
    </row>
    <row r="122" spans="2:12" s="1" customFormat="1" ht="16.5" customHeight="1">
      <c r="B122" s="27"/>
      <c r="E122" s="177">
        <f>E11</f>
        <v>0</v>
      </c>
      <c r="F122" s="218"/>
      <c r="G122" s="218"/>
      <c r="H122" s="218"/>
      <c r="L122" s="27"/>
    </row>
    <row r="123" spans="2:12" s="1" customFormat="1" ht="6.9" customHeight="1">
      <c r="B123" s="27"/>
      <c r="L123" s="27"/>
    </row>
    <row r="124" spans="2:12" s="1" customFormat="1" ht="12" customHeight="1">
      <c r="B124" s="27"/>
      <c r="C124" s="22" t="s">
        <v>15</v>
      </c>
      <c r="F124" s="20" t="str">
        <f>F14</f>
        <v>Bratislava-Rača</v>
      </c>
      <c r="I124" s="22" t="s">
        <v>17</v>
      </c>
      <c r="J124" s="50">
        <f>IF(J14="","",J14)</f>
        <v>45040</v>
      </c>
      <c r="L124" s="27"/>
    </row>
    <row r="125" spans="2:12" s="1" customFormat="1" ht="6.9" customHeight="1">
      <c r="B125" s="27"/>
      <c r="L125" s="27"/>
    </row>
    <row r="126" spans="2:12" s="1" customFormat="1" ht="25.65" customHeight="1">
      <c r="B126" s="27"/>
      <c r="C126" s="22" t="s">
        <v>18</v>
      </c>
      <c r="F126" s="20" t="str">
        <f>E17</f>
        <v>Mestská časť Bratislava-Rača</v>
      </c>
      <c r="I126" s="22" t="s">
        <v>22</v>
      </c>
      <c r="J126" s="23" t="str">
        <f>E23</f>
        <v>STECHO construction, s.r.o.</v>
      </c>
      <c r="L126" s="27"/>
    </row>
    <row r="127" spans="2:12" s="1" customFormat="1" ht="15.15" customHeight="1">
      <c r="B127" s="27"/>
      <c r="C127" s="22" t="s">
        <v>21</v>
      </c>
      <c r="F127" s="20" t="str">
        <f>IF(E20="","",E20)</f>
        <v xml:space="preserve"> </v>
      </c>
      <c r="I127" s="22" t="s">
        <v>24</v>
      </c>
      <c r="J127" s="23" t="str">
        <f>E26</f>
        <v>Rosoft,s.r.o.</v>
      </c>
      <c r="L127" s="27"/>
    </row>
    <row r="128" spans="2:12" s="1" customFormat="1" ht="10.35" customHeight="1">
      <c r="B128" s="27"/>
      <c r="L128" s="27"/>
    </row>
    <row r="129" spans="2:65" s="10" customFormat="1" ht="29.25" customHeight="1">
      <c r="B129" s="122"/>
      <c r="C129" s="123" t="s">
        <v>135</v>
      </c>
      <c r="D129" s="124" t="s">
        <v>53</v>
      </c>
      <c r="E129" s="124" t="s">
        <v>49</v>
      </c>
      <c r="F129" s="124" t="s">
        <v>50</v>
      </c>
      <c r="G129" s="124" t="s">
        <v>136</v>
      </c>
      <c r="H129" s="124" t="s">
        <v>137</v>
      </c>
      <c r="I129" s="124" t="s">
        <v>138</v>
      </c>
      <c r="J129" s="125" t="s">
        <v>127</v>
      </c>
      <c r="K129" s="126" t="s">
        <v>139</v>
      </c>
      <c r="L129" s="122"/>
      <c r="M129" s="57" t="s">
        <v>1</v>
      </c>
      <c r="N129" s="58" t="s">
        <v>32</v>
      </c>
      <c r="O129" s="58" t="s">
        <v>140</v>
      </c>
      <c r="P129" s="58" t="s">
        <v>141</v>
      </c>
      <c r="Q129" s="58" t="s">
        <v>142</v>
      </c>
      <c r="R129" s="58" t="s">
        <v>143</v>
      </c>
      <c r="S129" s="58" t="s">
        <v>144</v>
      </c>
      <c r="T129" s="59" t="s">
        <v>145</v>
      </c>
    </row>
    <row r="130" spans="2:65" s="1" customFormat="1" ht="22.95" customHeight="1">
      <c r="B130" s="27"/>
      <c r="C130" s="62" t="s">
        <v>123</v>
      </c>
      <c r="J130" s="127">
        <f>BK130</f>
        <v>1413.6399999999999</v>
      </c>
      <c r="L130" s="27"/>
      <c r="M130" s="60"/>
      <c r="N130" s="51"/>
      <c r="O130" s="51"/>
      <c r="P130" s="128">
        <f>P131</f>
        <v>8.6212350000000004</v>
      </c>
      <c r="Q130" s="51"/>
      <c r="R130" s="128">
        <f>R131</f>
        <v>13.539956310000001</v>
      </c>
      <c r="S130" s="51"/>
      <c r="T130" s="129">
        <f>T131</f>
        <v>0</v>
      </c>
      <c r="AT130" s="13" t="s">
        <v>67</v>
      </c>
      <c r="AU130" s="13" t="s">
        <v>129</v>
      </c>
      <c r="BK130" s="130">
        <f>BK131</f>
        <v>1413.6399999999999</v>
      </c>
    </row>
    <row r="131" spans="2:65" s="11" customFormat="1" ht="25.95" customHeight="1">
      <c r="B131" s="131"/>
      <c r="D131" s="132" t="s">
        <v>67</v>
      </c>
      <c r="E131" s="133" t="s">
        <v>146</v>
      </c>
      <c r="F131" s="133" t="s">
        <v>147</v>
      </c>
      <c r="J131" s="134">
        <f>BK131</f>
        <v>1413.6399999999999</v>
      </c>
      <c r="L131" s="131"/>
      <c r="M131" s="135"/>
      <c r="P131" s="136">
        <f>P132+P134+P138+P141+P143</f>
        <v>8.6212350000000004</v>
      </c>
      <c r="R131" s="136">
        <f>R132+R134+R138+R141+R143</f>
        <v>13.539956310000001</v>
      </c>
      <c r="T131" s="137">
        <f>T132+T134+T138+T141+T143</f>
        <v>0</v>
      </c>
      <c r="AR131" s="132" t="s">
        <v>74</v>
      </c>
      <c r="AT131" s="138" t="s">
        <v>67</v>
      </c>
      <c r="AU131" s="138" t="s">
        <v>68</v>
      </c>
      <c r="AY131" s="132" t="s">
        <v>148</v>
      </c>
      <c r="BK131" s="139">
        <f>BK132+BK134+BK138+BK141+BK143</f>
        <v>1413.6399999999999</v>
      </c>
    </row>
    <row r="132" spans="2:65" s="11" customFormat="1" ht="22.95" customHeight="1">
      <c r="B132" s="131"/>
      <c r="D132" s="132" t="s">
        <v>67</v>
      </c>
      <c r="E132" s="140" t="s">
        <v>74</v>
      </c>
      <c r="F132" s="140" t="s">
        <v>149</v>
      </c>
      <c r="J132" s="141">
        <f>BK132</f>
        <v>4.9400000000000004</v>
      </c>
      <c r="L132" s="131"/>
      <c r="M132" s="135"/>
      <c r="P132" s="136">
        <f>P133</f>
        <v>0.26837800000000001</v>
      </c>
      <c r="R132" s="136">
        <f>R133</f>
        <v>0</v>
      </c>
      <c r="T132" s="137">
        <f>T133</f>
        <v>0</v>
      </c>
      <c r="AR132" s="132" t="s">
        <v>74</v>
      </c>
      <c r="AT132" s="138" t="s">
        <v>67</v>
      </c>
      <c r="AU132" s="138" t="s">
        <v>74</v>
      </c>
      <c r="AY132" s="132" t="s">
        <v>148</v>
      </c>
      <c r="BK132" s="139">
        <f>BK133</f>
        <v>4.9400000000000004</v>
      </c>
    </row>
    <row r="133" spans="2:65" s="1" customFormat="1" ht="24.15" customHeight="1">
      <c r="B133" s="142"/>
      <c r="C133" s="143" t="s">
        <v>74</v>
      </c>
      <c r="D133" s="143" t="s">
        <v>150</v>
      </c>
      <c r="E133" s="144" t="s">
        <v>761</v>
      </c>
      <c r="F133" s="145" t="s">
        <v>762</v>
      </c>
      <c r="G133" s="146" t="s">
        <v>166</v>
      </c>
      <c r="H133" s="147">
        <v>1.109</v>
      </c>
      <c r="I133" s="148">
        <v>4.45</v>
      </c>
      <c r="J133" s="148">
        <f>ROUND(I133*H133,2)</f>
        <v>4.9400000000000004</v>
      </c>
      <c r="K133" s="149"/>
      <c r="L133" s="27"/>
      <c r="M133" s="150" t="s">
        <v>1</v>
      </c>
      <c r="N133" s="121" t="s">
        <v>34</v>
      </c>
      <c r="O133" s="151">
        <v>0.24199999999999999</v>
      </c>
      <c r="P133" s="151">
        <f>O133*H133</f>
        <v>0.26837800000000001</v>
      </c>
      <c r="Q133" s="151">
        <v>0</v>
      </c>
      <c r="R133" s="151">
        <f>Q133*H133</f>
        <v>0</v>
      </c>
      <c r="S133" s="151">
        <v>0</v>
      </c>
      <c r="T133" s="152">
        <f>S133*H133</f>
        <v>0</v>
      </c>
      <c r="AR133" s="153" t="s">
        <v>154</v>
      </c>
      <c r="AT133" s="153" t="s">
        <v>150</v>
      </c>
      <c r="AU133" s="153" t="s">
        <v>79</v>
      </c>
      <c r="AY133" s="13" t="s">
        <v>148</v>
      </c>
      <c r="BE133" s="154">
        <f>IF(N133="základná",J133,0)</f>
        <v>0</v>
      </c>
      <c r="BF133" s="154">
        <f>IF(N133="znížená",J133,0)</f>
        <v>4.9400000000000004</v>
      </c>
      <c r="BG133" s="154">
        <f>IF(N133="zákl. prenesená",J133,0)</f>
        <v>0</v>
      </c>
      <c r="BH133" s="154">
        <f>IF(N133="zníž. prenesená",J133,0)</f>
        <v>0</v>
      </c>
      <c r="BI133" s="154">
        <f>IF(N133="nulová",J133,0)</f>
        <v>0</v>
      </c>
      <c r="BJ133" s="13" t="s">
        <v>79</v>
      </c>
      <c r="BK133" s="154">
        <f>ROUND(I133*H133,2)</f>
        <v>4.9400000000000004</v>
      </c>
      <c r="BL133" s="13" t="s">
        <v>154</v>
      </c>
      <c r="BM133" s="153" t="s">
        <v>763</v>
      </c>
    </row>
    <row r="134" spans="2:65" s="11" customFormat="1" ht="22.95" customHeight="1">
      <c r="B134" s="131"/>
      <c r="D134" s="132" t="s">
        <v>67</v>
      </c>
      <c r="E134" s="140" t="s">
        <v>79</v>
      </c>
      <c r="F134" s="140" t="s">
        <v>257</v>
      </c>
      <c r="J134" s="141">
        <f>BK134</f>
        <v>56.61</v>
      </c>
      <c r="L134" s="131"/>
      <c r="M134" s="135"/>
      <c r="P134" s="136">
        <f>SUM(P135:P137)</f>
        <v>0.9547770000000001</v>
      </c>
      <c r="R134" s="136">
        <f>SUM(R135:R137)</f>
        <v>7.4798099999999999E-3</v>
      </c>
      <c r="T134" s="137">
        <f>SUM(T135:T137)</f>
        <v>0</v>
      </c>
      <c r="AR134" s="132" t="s">
        <v>74</v>
      </c>
      <c r="AT134" s="138" t="s">
        <v>67</v>
      </c>
      <c r="AU134" s="138" t="s">
        <v>74</v>
      </c>
      <c r="AY134" s="132" t="s">
        <v>148</v>
      </c>
      <c r="BK134" s="139">
        <f>SUM(BK135:BK137)</f>
        <v>56.61</v>
      </c>
    </row>
    <row r="135" spans="2:65" s="1" customFormat="1" ht="33" customHeight="1">
      <c r="B135" s="142"/>
      <c r="C135" s="143" t="s">
        <v>79</v>
      </c>
      <c r="D135" s="143" t="s">
        <v>150</v>
      </c>
      <c r="E135" s="144" t="s">
        <v>258</v>
      </c>
      <c r="F135" s="145" t="s">
        <v>259</v>
      </c>
      <c r="G135" s="146" t="s">
        <v>153</v>
      </c>
      <c r="H135" s="147">
        <v>25.73</v>
      </c>
      <c r="I135" s="148">
        <v>0.26</v>
      </c>
      <c r="J135" s="148">
        <f>ROUND(I135*H135,2)</f>
        <v>6.69</v>
      </c>
      <c r="K135" s="149"/>
      <c r="L135" s="27"/>
      <c r="M135" s="150" t="s">
        <v>1</v>
      </c>
      <c r="N135" s="121" t="s">
        <v>34</v>
      </c>
      <c r="O135" s="151">
        <v>4.0000000000000001E-3</v>
      </c>
      <c r="P135" s="151">
        <f>O135*H135</f>
        <v>0.10292</v>
      </c>
      <c r="Q135" s="151">
        <v>0</v>
      </c>
      <c r="R135" s="151">
        <f>Q135*H135</f>
        <v>0</v>
      </c>
      <c r="S135" s="151">
        <v>0</v>
      </c>
      <c r="T135" s="152">
        <f>S135*H135</f>
        <v>0</v>
      </c>
      <c r="AR135" s="153" t="s">
        <v>154</v>
      </c>
      <c r="AT135" s="153" t="s">
        <v>150</v>
      </c>
      <c r="AU135" s="153" t="s">
        <v>79</v>
      </c>
      <c r="AY135" s="13" t="s">
        <v>148</v>
      </c>
      <c r="BE135" s="154">
        <f>IF(N135="základná",J135,0)</f>
        <v>0</v>
      </c>
      <c r="BF135" s="154">
        <f>IF(N135="znížená",J135,0)</f>
        <v>6.69</v>
      </c>
      <c r="BG135" s="154">
        <f>IF(N135="zákl. prenesená",J135,0)</f>
        <v>0</v>
      </c>
      <c r="BH135" s="154">
        <f>IF(N135="zníž. prenesená",J135,0)</f>
        <v>0</v>
      </c>
      <c r="BI135" s="154">
        <f>IF(N135="nulová",J135,0)</f>
        <v>0</v>
      </c>
      <c r="BJ135" s="13" t="s">
        <v>79</v>
      </c>
      <c r="BK135" s="154">
        <f>ROUND(I135*H135,2)</f>
        <v>6.69</v>
      </c>
      <c r="BL135" s="13" t="s">
        <v>154</v>
      </c>
      <c r="BM135" s="153" t="s">
        <v>764</v>
      </c>
    </row>
    <row r="136" spans="2:65" s="1" customFormat="1" ht="24.15" customHeight="1">
      <c r="B136" s="142"/>
      <c r="C136" s="143" t="s">
        <v>159</v>
      </c>
      <c r="D136" s="143" t="s">
        <v>150</v>
      </c>
      <c r="E136" s="144" t="s">
        <v>485</v>
      </c>
      <c r="F136" s="145" t="s">
        <v>486</v>
      </c>
      <c r="G136" s="146" t="s">
        <v>153</v>
      </c>
      <c r="H136" s="147">
        <v>20.777000000000001</v>
      </c>
      <c r="I136" s="148">
        <v>0.83</v>
      </c>
      <c r="J136" s="148">
        <f>ROUND(I136*H136,2)</f>
        <v>17.239999999999998</v>
      </c>
      <c r="K136" s="149"/>
      <c r="L136" s="27"/>
      <c r="M136" s="150" t="s">
        <v>1</v>
      </c>
      <c r="N136" s="121" t="s">
        <v>34</v>
      </c>
      <c r="O136" s="151">
        <v>4.1000000000000002E-2</v>
      </c>
      <c r="P136" s="151">
        <f>O136*H136</f>
        <v>0.85185700000000009</v>
      </c>
      <c r="Q136" s="151">
        <v>3.0000000000000001E-5</v>
      </c>
      <c r="R136" s="151">
        <f>Q136*H136</f>
        <v>6.2331000000000007E-4</v>
      </c>
      <c r="S136" s="151">
        <v>0</v>
      </c>
      <c r="T136" s="152">
        <f>S136*H136</f>
        <v>0</v>
      </c>
      <c r="AR136" s="153" t="s">
        <v>154</v>
      </c>
      <c r="AT136" s="153" t="s">
        <v>150</v>
      </c>
      <c r="AU136" s="153" t="s">
        <v>79</v>
      </c>
      <c r="AY136" s="13" t="s">
        <v>148</v>
      </c>
      <c r="BE136" s="154">
        <f>IF(N136="základná",J136,0)</f>
        <v>0</v>
      </c>
      <c r="BF136" s="154">
        <f>IF(N136="znížená",J136,0)</f>
        <v>17.239999999999998</v>
      </c>
      <c r="BG136" s="154">
        <f>IF(N136="zákl. prenesená",J136,0)</f>
        <v>0</v>
      </c>
      <c r="BH136" s="154">
        <f>IF(N136="zníž. prenesená",J136,0)</f>
        <v>0</v>
      </c>
      <c r="BI136" s="154">
        <f>IF(N136="nulová",J136,0)</f>
        <v>0</v>
      </c>
      <c r="BJ136" s="13" t="s">
        <v>79</v>
      </c>
      <c r="BK136" s="154">
        <f>ROUND(I136*H136,2)</f>
        <v>17.239999999999998</v>
      </c>
      <c r="BL136" s="13" t="s">
        <v>154</v>
      </c>
      <c r="BM136" s="153" t="s">
        <v>765</v>
      </c>
    </row>
    <row r="137" spans="2:65" s="1" customFormat="1" ht="16.5" customHeight="1">
      <c r="B137" s="142"/>
      <c r="C137" s="159" t="s">
        <v>154</v>
      </c>
      <c r="D137" s="159" t="s">
        <v>291</v>
      </c>
      <c r="E137" s="160" t="s">
        <v>488</v>
      </c>
      <c r="F137" s="161" t="s">
        <v>489</v>
      </c>
      <c r="G137" s="162" t="s">
        <v>153</v>
      </c>
      <c r="H137" s="163">
        <v>22.855</v>
      </c>
      <c r="I137" s="164">
        <v>1.43</v>
      </c>
      <c r="J137" s="164">
        <f>ROUND(I137*H137,2)</f>
        <v>32.68</v>
      </c>
      <c r="K137" s="165"/>
      <c r="L137" s="166"/>
      <c r="M137" s="167" t="s">
        <v>1</v>
      </c>
      <c r="N137" s="168" t="s">
        <v>34</v>
      </c>
      <c r="O137" s="151">
        <v>0</v>
      </c>
      <c r="P137" s="151">
        <f>O137*H137</f>
        <v>0</v>
      </c>
      <c r="Q137" s="151">
        <v>2.9999999999999997E-4</v>
      </c>
      <c r="R137" s="151">
        <f>Q137*H137</f>
        <v>6.8564999999999997E-3</v>
      </c>
      <c r="S137" s="151">
        <v>0</v>
      </c>
      <c r="T137" s="152">
        <f>S137*H137</f>
        <v>0</v>
      </c>
      <c r="AR137" s="153" t="s">
        <v>180</v>
      </c>
      <c r="AT137" s="153" t="s">
        <v>291</v>
      </c>
      <c r="AU137" s="153" t="s">
        <v>79</v>
      </c>
      <c r="AY137" s="13" t="s">
        <v>148</v>
      </c>
      <c r="BE137" s="154">
        <f>IF(N137="základná",J137,0)</f>
        <v>0</v>
      </c>
      <c r="BF137" s="154">
        <f>IF(N137="znížená",J137,0)</f>
        <v>32.68</v>
      </c>
      <c r="BG137" s="154">
        <f>IF(N137="zákl. prenesená",J137,0)</f>
        <v>0</v>
      </c>
      <c r="BH137" s="154">
        <f>IF(N137="zníž. prenesená",J137,0)</f>
        <v>0</v>
      </c>
      <c r="BI137" s="154">
        <f>IF(N137="nulová",J137,0)</f>
        <v>0</v>
      </c>
      <c r="BJ137" s="13" t="s">
        <v>79</v>
      </c>
      <c r="BK137" s="154">
        <f>ROUND(I137*H137,2)</f>
        <v>32.68</v>
      </c>
      <c r="BL137" s="13" t="s">
        <v>154</v>
      </c>
      <c r="BM137" s="153" t="s">
        <v>766</v>
      </c>
    </row>
    <row r="138" spans="2:65" s="11" customFormat="1" ht="22.95" customHeight="1">
      <c r="B138" s="131"/>
      <c r="D138" s="132" t="s">
        <v>67</v>
      </c>
      <c r="E138" s="140" t="s">
        <v>168</v>
      </c>
      <c r="F138" s="140" t="s">
        <v>295</v>
      </c>
      <c r="J138" s="141">
        <f>BK138</f>
        <v>749</v>
      </c>
      <c r="L138" s="131"/>
      <c r="M138" s="135"/>
      <c r="P138" s="136">
        <f>SUM(P139:P140)</f>
        <v>3.1390600000000002</v>
      </c>
      <c r="R138" s="136">
        <f>SUM(R139:R140)</f>
        <v>11.407395500000002</v>
      </c>
      <c r="T138" s="137">
        <f>SUM(T139:T140)</f>
        <v>0</v>
      </c>
      <c r="AR138" s="132" t="s">
        <v>74</v>
      </c>
      <c r="AT138" s="138" t="s">
        <v>67</v>
      </c>
      <c r="AU138" s="138" t="s">
        <v>74</v>
      </c>
      <c r="AY138" s="132" t="s">
        <v>148</v>
      </c>
      <c r="BK138" s="139">
        <f>SUM(BK139:BK140)</f>
        <v>749</v>
      </c>
    </row>
    <row r="139" spans="2:65" s="1" customFormat="1" ht="33" customHeight="1">
      <c r="B139" s="142"/>
      <c r="C139" s="143" t="s">
        <v>168</v>
      </c>
      <c r="D139" s="143" t="s">
        <v>150</v>
      </c>
      <c r="E139" s="144" t="s">
        <v>767</v>
      </c>
      <c r="F139" s="145" t="s">
        <v>768</v>
      </c>
      <c r="G139" s="146" t="s">
        <v>153</v>
      </c>
      <c r="H139" s="147">
        <v>25.73</v>
      </c>
      <c r="I139" s="148">
        <v>7.51</v>
      </c>
      <c r="J139" s="148">
        <f>ROUND(I139*H139,2)</f>
        <v>193.23</v>
      </c>
      <c r="K139" s="149"/>
      <c r="L139" s="27"/>
      <c r="M139" s="150" t="s">
        <v>1</v>
      </c>
      <c r="N139" s="121" t="s">
        <v>34</v>
      </c>
      <c r="O139" s="151">
        <v>2.1000000000000001E-2</v>
      </c>
      <c r="P139" s="151">
        <f>O139*H139</f>
        <v>0.54033000000000009</v>
      </c>
      <c r="Q139" s="151">
        <v>0.29160000000000003</v>
      </c>
      <c r="R139" s="151">
        <f>Q139*H139</f>
        <v>7.5028680000000012</v>
      </c>
      <c r="S139" s="151">
        <v>0</v>
      </c>
      <c r="T139" s="152">
        <f>S139*H139</f>
        <v>0</v>
      </c>
      <c r="AR139" s="153" t="s">
        <v>154</v>
      </c>
      <c r="AT139" s="153" t="s">
        <v>150</v>
      </c>
      <c r="AU139" s="153" t="s">
        <v>79</v>
      </c>
      <c r="AY139" s="13" t="s">
        <v>148</v>
      </c>
      <c r="BE139" s="154">
        <f>IF(N139="základná",J139,0)</f>
        <v>0</v>
      </c>
      <c r="BF139" s="154">
        <f>IF(N139="znížená",J139,0)</f>
        <v>193.23</v>
      </c>
      <c r="BG139" s="154">
        <f>IF(N139="zákl. prenesená",J139,0)</f>
        <v>0</v>
      </c>
      <c r="BH139" s="154">
        <f>IF(N139="zníž. prenesená",J139,0)</f>
        <v>0</v>
      </c>
      <c r="BI139" s="154">
        <f>IF(N139="nulová",J139,0)</f>
        <v>0</v>
      </c>
      <c r="BJ139" s="13" t="s">
        <v>79</v>
      </c>
      <c r="BK139" s="154">
        <f>ROUND(I139*H139,2)</f>
        <v>193.23</v>
      </c>
      <c r="BL139" s="13" t="s">
        <v>154</v>
      </c>
      <c r="BM139" s="153" t="s">
        <v>769</v>
      </c>
    </row>
    <row r="140" spans="2:65" s="1" customFormat="1" ht="24.15" customHeight="1">
      <c r="B140" s="142"/>
      <c r="C140" s="143" t="s">
        <v>172</v>
      </c>
      <c r="D140" s="143" t="s">
        <v>150</v>
      </c>
      <c r="E140" s="144" t="s">
        <v>770</v>
      </c>
      <c r="F140" s="145" t="s">
        <v>771</v>
      </c>
      <c r="G140" s="146" t="s">
        <v>153</v>
      </c>
      <c r="H140" s="147">
        <v>25.73</v>
      </c>
      <c r="I140" s="148">
        <v>21.6</v>
      </c>
      <c r="J140" s="148">
        <f>ROUND(I140*H140,2)</f>
        <v>555.77</v>
      </c>
      <c r="K140" s="149"/>
      <c r="L140" s="27"/>
      <c r="M140" s="150" t="s">
        <v>1</v>
      </c>
      <c r="N140" s="121" t="s">
        <v>34</v>
      </c>
      <c r="O140" s="151">
        <v>0.10100000000000001</v>
      </c>
      <c r="P140" s="151">
        <f>O140*H140</f>
        <v>2.5987300000000002</v>
      </c>
      <c r="Q140" s="151">
        <v>0.15175</v>
      </c>
      <c r="R140" s="151">
        <f>Q140*H140</f>
        <v>3.9045274999999999</v>
      </c>
      <c r="S140" s="151">
        <v>0</v>
      </c>
      <c r="T140" s="152">
        <f>S140*H140</f>
        <v>0</v>
      </c>
      <c r="AR140" s="153" t="s">
        <v>154</v>
      </c>
      <c r="AT140" s="153" t="s">
        <v>150</v>
      </c>
      <c r="AU140" s="153" t="s">
        <v>79</v>
      </c>
      <c r="AY140" s="13" t="s">
        <v>148</v>
      </c>
      <c r="BE140" s="154">
        <f>IF(N140="základná",J140,0)</f>
        <v>0</v>
      </c>
      <c r="BF140" s="154">
        <f>IF(N140="znížená",J140,0)</f>
        <v>555.77</v>
      </c>
      <c r="BG140" s="154">
        <f>IF(N140="zákl. prenesená",J140,0)</f>
        <v>0</v>
      </c>
      <c r="BH140" s="154">
        <f>IF(N140="zníž. prenesená",J140,0)</f>
        <v>0</v>
      </c>
      <c r="BI140" s="154">
        <f>IF(N140="nulová",J140,0)</f>
        <v>0</v>
      </c>
      <c r="BJ140" s="13" t="s">
        <v>79</v>
      </c>
      <c r="BK140" s="154">
        <f>ROUND(I140*H140,2)</f>
        <v>555.77</v>
      </c>
      <c r="BL140" s="13" t="s">
        <v>154</v>
      </c>
      <c r="BM140" s="153" t="s">
        <v>772</v>
      </c>
    </row>
    <row r="141" spans="2:65" s="11" customFormat="1" ht="22.95" customHeight="1">
      <c r="B141" s="131"/>
      <c r="D141" s="132" t="s">
        <v>67</v>
      </c>
      <c r="E141" s="140" t="s">
        <v>184</v>
      </c>
      <c r="F141" s="140" t="s">
        <v>200</v>
      </c>
      <c r="J141" s="141">
        <f>BK141</f>
        <v>549.88</v>
      </c>
      <c r="L141" s="131"/>
      <c r="M141" s="135"/>
      <c r="P141" s="136">
        <f>P142</f>
        <v>2.8643999999999998</v>
      </c>
      <c r="R141" s="136">
        <f>R142</f>
        <v>2.1250810000000002</v>
      </c>
      <c r="T141" s="137">
        <f>T142</f>
        <v>0</v>
      </c>
      <c r="AR141" s="132" t="s">
        <v>74</v>
      </c>
      <c r="AT141" s="138" t="s">
        <v>67</v>
      </c>
      <c r="AU141" s="138" t="s">
        <v>74</v>
      </c>
      <c r="AY141" s="132" t="s">
        <v>148</v>
      </c>
      <c r="BK141" s="139">
        <f>BK142</f>
        <v>549.88</v>
      </c>
    </row>
    <row r="142" spans="2:65" s="1" customFormat="1" ht="33" customHeight="1">
      <c r="B142" s="142"/>
      <c r="C142" s="143" t="s">
        <v>176</v>
      </c>
      <c r="D142" s="143" t="s">
        <v>150</v>
      </c>
      <c r="E142" s="144" t="s">
        <v>773</v>
      </c>
      <c r="F142" s="145" t="s">
        <v>774</v>
      </c>
      <c r="G142" s="146" t="s">
        <v>162</v>
      </c>
      <c r="H142" s="147">
        <v>21.7</v>
      </c>
      <c r="I142" s="148">
        <v>25.34</v>
      </c>
      <c r="J142" s="148">
        <f>ROUND(I142*H142,2)</f>
        <v>549.88</v>
      </c>
      <c r="K142" s="149"/>
      <c r="L142" s="27"/>
      <c r="M142" s="150" t="s">
        <v>1</v>
      </c>
      <c r="N142" s="121" t="s">
        <v>34</v>
      </c>
      <c r="O142" s="151">
        <v>0.13200000000000001</v>
      </c>
      <c r="P142" s="151">
        <f>O142*H142</f>
        <v>2.8643999999999998</v>
      </c>
      <c r="Q142" s="151">
        <v>9.7930000000000003E-2</v>
      </c>
      <c r="R142" s="151">
        <f>Q142*H142</f>
        <v>2.1250810000000002</v>
      </c>
      <c r="S142" s="151">
        <v>0</v>
      </c>
      <c r="T142" s="152">
        <f>S142*H142</f>
        <v>0</v>
      </c>
      <c r="AR142" s="153" t="s">
        <v>154</v>
      </c>
      <c r="AT142" s="153" t="s">
        <v>150</v>
      </c>
      <c r="AU142" s="153" t="s">
        <v>79</v>
      </c>
      <c r="AY142" s="13" t="s">
        <v>148</v>
      </c>
      <c r="BE142" s="154">
        <f>IF(N142="základná",J142,0)</f>
        <v>0</v>
      </c>
      <c r="BF142" s="154">
        <f>IF(N142="znížená",J142,0)</f>
        <v>549.88</v>
      </c>
      <c r="BG142" s="154">
        <f>IF(N142="zákl. prenesená",J142,0)</f>
        <v>0</v>
      </c>
      <c r="BH142" s="154">
        <f>IF(N142="zníž. prenesená",J142,0)</f>
        <v>0</v>
      </c>
      <c r="BI142" s="154">
        <f>IF(N142="nulová",J142,0)</f>
        <v>0</v>
      </c>
      <c r="BJ142" s="13" t="s">
        <v>79</v>
      </c>
      <c r="BK142" s="154">
        <f>ROUND(I142*H142,2)</f>
        <v>549.88</v>
      </c>
      <c r="BL142" s="13" t="s">
        <v>154</v>
      </c>
      <c r="BM142" s="153" t="s">
        <v>775</v>
      </c>
    </row>
    <row r="143" spans="2:65" s="11" customFormat="1" ht="22.95" customHeight="1">
      <c r="B143" s="131"/>
      <c r="D143" s="132" t="s">
        <v>67</v>
      </c>
      <c r="E143" s="140" t="s">
        <v>309</v>
      </c>
      <c r="F143" s="140" t="s">
        <v>310</v>
      </c>
      <c r="J143" s="141">
        <f>BK143</f>
        <v>53.21</v>
      </c>
      <c r="L143" s="131"/>
      <c r="M143" s="135"/>
      <c r="P143" s="136">
        <f>P144</f>
        <v>1.3946199999999997</v>
      </c>
      <c r="R143" s="136">
        <f>R144</f>
        <v>0</v>
      </c>
      <c r="T143" s="137">
        <f>T144</f>
        <v>0</v>
      </c>
      <c r="AR143" s="132" t="s">
        <v>74</v>
      </c>
      <c r="AT143" s="138" t="s">
        <v>67</v>
      </c>
      <c r="AU143" s="138" t="s">
        <v>74</v>
      </c>
      <c r="AY143" s="132" t="s">
        <v>148</v>
      </c>
      <c r="BK143" s="139">
        <f>BK144</f>
        <v>53.21</v>
      </c>
    </row>
    <row r="144" spans="2:65" s="1" customFormat="1" ht="24.15" customHeight="1">
      <c r="B144" s="142"/>
      <c r="C144" s="143" t="s">
        <v>180</v>
      </c>
      <c r="D144" s="143" t="s">
        <v>150</v>
      </c>
      <c r="E144" s="144" t="s">
        <v>749</v>
      </c>
      <c r="F144" s="145" t="s">
        <v>750</v>
      </c>
      <c r="G144" s="146" t="s">
        <v>204</v>
      </c>
      <c r="H144" s="147">
        <v>13.54</v>
      </c>
      <c r="I144" s="148">
        <v>3.93</v>
      </c>
      <c r="J144" s="148">
        <f>ROUND(I144*H144,2)</f>
        <v>53.21</v>
      </c>
      <c r="K144" s="149"/>
      <c r="L144" s="27"/>
      <c r="M144" s="155" t="s">
        <v>1</v>
      </c>
      <c r="N144" s="156" t="s">
        <v>34</v>
      </c>
      <c r="O144" s="157">
        <v>0.10299999999999999</v>
      </c>
      <c r="P144" s="157">
        <f>O144*H144</f>
        <v>1.3946199999999997</v>
      </c>
      <c r="Q144" s="157">
        <v>0</v>
      </c>
      <c r="R144" s="157">
        <f>Q144*H144</f>
        <v>0</v>
      </c>
      <c r="S144" s="157">
        <v>0</v>
      </c>
      <c r="T144" s="158">
        <f>S144*H144</f>
        <v>0</v>
      </c>
      <c r="AR144" s="153" t="s">
        <v>154</v>
      </c>
      <c r="AT144" s="153" t="s">
        <v>150</v>
      </c>
      <c r="AU144" s="153" t="s">
        <v>79</v>
      </c>
      <c r="AY144" s="13" t="s">
        <v>148</v>
      </c>
      <c r="BE144" s="154">
        <f>IF(N144="základná",J144,0)</f>
        <v>0</v>
      </c>
      <c r="BF144" s="154">
        <f>IF(N144="znížená",J144,0)</f>
        <v>53.21</v>
      </c>
      <c r="BG144" s="154">
        <f>IF(N144="zákl. prenesená",J144,0)</f>
        <v>0</v>
      </c>
      <c r="BH144" s="154">
        <f>IF(N144="zníž. prenesená",J144,0)</f>
        <v>0</v>
      </c>
      <c r="BI144" s="154">
        <f>IF(N144="nulová",J144,0)</f>
        <v>0</v>
      </c>
      <c r="BJ144" s="13" t="s">
        <v>79</v>
      </c>
      <c r="BK144" s="154">
        <f>ROUND(I144*H144,2)</f>
        <v>53.21</v>
      </c>
      <c r="BL144" s="13" t="s">
        <v>154</v>
      </c>
      <c r="BM144" s="153" t="s">
        <v>776</v>
      </c>
    </row>
    <row r="145" spans="2:12" s="1" customFormat="1" ht="6.9" customHeight="1">
      <c r="B145" s="42"/>
      <c r="C145" s="43"/>
      <c r="D145" s="43"/>
      <c r="E145" s="43"/>
      <c r="F145" s="43"/>
      <c r="G145" s="43"/>
      <c r="H145" s="43"/>
      <c r="I145" s="43"/>
      <c r="J145" s="43"/>
      <c r="K145" s="43"/>
      <c r="L145" s="27"/>
    </row>
  </sheetData>
  <autoFilter ref="C129:K144" xr:uid="{00000000-0009-0000-0000-000006000000}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55"/>
  <sheetViews>
    <sheetView showGridLines="0" topLeftCell="A105" workbookViewId="0">
      <selection activeCell="E120" sqref="E120:H120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91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90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119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">
        <v>1</v>
      </c>
      <c r="L16" s="27"/>
    </row>
    <row r="17" spans="2:12" s="1" customFormat="1" ht="18" customHeight="1">
      <c r="B17" s="27"/>
      <c r="E17" s="20" t="s">
        <v>120</v>
      </c>
      <c r="I17" s="22" t="s">
        <v>20</v>
      </c>
      <c r="J17" s="20" t="s">
        <v>1</v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">
        <v>1</v>
      </c>
      <c r="L22" s="27"/>
    </row>
    <row r="23" spans="2:12" s="1" customFormat="1" ht="18" customHeight="1">
      <c r="B23" s="27"/>
      <c r="E23" s="20" t="s">
        <v>121</v>
      </c>
      <c r="I23" s="22" t="s">
        <v>20</v>
      </c>
      <c r="J23" s="20" t="s">
        <v>1</v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">
        <v>1</v>
      </c>
      <c r="L25" s="27"/>
    </row>
    <row r="26" spans="2:12" s="1" customFormat="1" ht="18" customHeight="1">
      <c r="B26" s="27"/>
      <c r="E26" s="20" t="s">
        <v>122</v>
      </c>
      <c r="I26" s="22" t="s">
        <v>20</v>
      </c>
      <c r="J26" s="20" t="s">
        <v>1</v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9932.89</v>
      </c>
      <c r="L32" s="27"/>
    </row>
    <row r="33" spans="2:12" s="1" customFormat="1" ht="14.4" customHeight="1">
      <c r="B33" s="27"/>
      <c r="D33" s="25" t="s">
        <v>124</v>
      </c>
      <c r="J33" s="26">
        <f>J107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9932.89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ROUND((SUM(BE107:BE108) + SUM(BE130:BE154)),  2)</f>
        <v>0</v>
      </c>
      <c r="G37" s="99"/>
      <c r="H37" s="99"/>
      <c r="I37" s="100">
        <v>0.2</v>
      </c>
      <c r="J37" s="98">
        <f>ROUND(((SUM(BE107:BE108) + SUM(BE130:BE154))*I37),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ROUND((SUM(BF107:BF108) + SUM(BF130:BF154)),  2)</f>
        <v>9932.89</v>
      </c>
      <c r="I38" s="101">
        <v>0.2</v>
      </c>
      <c r="J38" s="84">
        <f>ROUND(((SUM(BF107:BF108) + SUM(BF130:BF154))*I38),  2)</f>
        <v>1986.58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ROUND((SUM(BG107:BG108) + SUM(BG130:BG154)),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ROUND((SUM(BH107:BH108) + SUM(BH130:BH154)),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ROUND((SUM(BI107:BI108) + SUM(BI130:BI154)),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11919.47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90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>Bratislava-Rača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25.65" customHeight="1">
      <c r="B93" s="27"/>
      <c r="C93" s="22" t="s">
        <v>18</v>
      </c>
      <c r="F93" s="20" t="str">
        <f>E17</f>
        <v>Mestská časť Bratislava-Rača</v>
      </c>
      <c r="I93" s="22" t="s">
        <v>22</v>
      </c>
      <c r="J93" s="23" t="str">
        <f>E23</f>
        <v>STECHO construction, s.r.o.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>Rosoft,s.r.o.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J130</f>
        <v>9932.89</v>
      </c>
      <c r="L98" s="27"/>
      <c r="AU98" s="13" t="s">
        <v>129</v>
      </c>
    </row>
    <row r="99" spans="2:47" s="8" customFormat="1" ht="24.9" customHeight="1">
      <c r="B99" s="112"/>
      <c r="D99" s="113" t="s">
        <v>130</v>
      </c>
      <c r="E99" s="114"/>
      <c r="F99" s="114"/>
      <c r="G99" s="114"/>
      <c r="H99" s="114"/>
      <c r="I99" s="114"/>
      <c r="J99" s="115">
        <f>J131</f>
        <v>9932.89</v>
      </c>
      <c r="L99" s="112"/>
    </row>
    <row r="100" spans="2:47" s="9" customFormat="1" ht="19.95" customHeight="1">
      <c r="B100" s="116"/>
      <c r="D100" s="117" t="s">
        <v>131</v>
      </c>
      <c r="E100" s="118"/>
      <c r="F100" s="118"/>
      <c r="G100" s="118"/>
      <c r="H100" s="118"/>
      <c r="I100" s="118"/>
      <c r="J100" s="119">
        <f>J132</f>
        <v>503.7</v>
      </c>
      <c r="L100" s="116"/>
    </row>
    <row r="101" spans="2:47" s="9" customFormat="1" ht="19.95" customHeight="1">
      <c r="B101" s="116"/>
      <c r="D101" s="117" t="s">
        <v>221</v>
      </c>
      <c r="E101" s="118"/>
      <c r="F101" s="118"/>
      <c r="G101" s="118"/>
      <c r="H101" s="118"/>
      <c r="I101" s="118"/>
      <c r="J101" s="119">
        <f>J139</f>
        <v>1825.7799999999997</v>
      </c>
      <c r="L101" s="116"/>
    </row>
    <row r="102" spans="2:47" s="9" customFormat="1" ht="19.95" customHeight="1">
      <c r="B102" s="116"/>
      <c r="D102" s="117" t="s">
        <v>223</v>
      </c>
      <c r="E102" s="118"/>
      <c r="F102" s="118"/>
      <c r="G102" s="118"/>
      <c r="H102" s="118"/>
      <c r="I102" s="118"/>
      <c r="J102" s="119">
        <f>J145</f>
        <v>4114.04</v>
      </c>
      <c r="L102" s="116"/>
    </row>
    <row r="103" spans="2:47" s="9" customFormat="1" ht="19.95" customHeight="1">
      <c r="B103" s="116"/>
      <c r="D103" s="117" t="s">
        <v>132</v>
      </c>
      <c r="E103" s="118"/>
      <c r="F103" s="118"/>
      <c r="G103" s="118"/>
      <c r="H103" s="118"/>
      <c r="I103" s="118"/>
      <c r="J103" s="119">
        <f>J149</f>
        <v>1192.3499999999999</v>
      </c>
      <c r="L103" s="116"/>
    </row>
    <row r="104" spans="2:47" s="9" customFormat="1" ht="19.95" customHeight="1">
      <c r="B104" s="116"/>
      <c r="D104" s="117" t="s">
        <v>225</v>
      </c>
      <c r="E104" s="118"/>
      <c r="F104" s="118"/>
      <c r="G104" s="118"/>
      <c r="H104" s="118"/>
      <c r="I104" s="118"/>
      <c r="J104" s="119">
        <f>J153</f>
        <v>2297.02</v>
      </c>
      <c r="L104" s="116"/>
    </row>
    <row r="105" spans="2:47" s="1" customFormat="1" ht="21.75" customHeight="1">
      <c r="B105" s="27"/>
      <c r="L105" s="27"/>
    </row>
    <row r="106" spans="2:47" s="1" customFormat="1" ht="6.9" customHeight="1">
      <c r="B106" s="27"/>
      <c r="L106" s="27"/>
    </row>
    <row r="107" spans="2:47" s="1" customFormat="1" ht="29.25" customHeight="1">
      <c r="B107" s="27"/>
      <c r="C107" s="111" t="s">
        <v>133</v>
      </c>
      <c r="J107" s="120">
        <v>0</v>
      </c>
      <c r="L107" s="27"/>
      <c r="N107" s="121" t="s">
        <v>32</v>
      </c>
    </row>
    <row r="108" spans="2:47" s="1" customFormat="1" ht="18" customHeight="1">
      <c r="B108" s="27"/>
      <c r="L108" s="27"/>
    </row>
    <row r="109" spans="2:47" s="1" customFormat="1" ht="29.25" customHeight="1">
      <c r="B109" s="27"/>
      <c r="C109" s="92" t="s">
        <v>115</v>
      </c>
      <c r="D109" s="93"/>
      <c r="E109" s="93"/>
      <c r="F109" s="93"/>
      <c r="G109" s="93"/>
      <c r="H109" s="93"/>
      <c r="I109" s="93"/>
      <c r="J109" s="94">
        <f>ROUND(J98+J107,2)</f>
        <v>9932.89</v>
      </c>
      <c r="K109" s="93"/>
      <c r="L109" s="27"/>
    </row>
    <row r="110" spans="2:47" s="1" customFormat="1" ht="6.9" customHeight="1">
      <c r="B110" s="42"/>
      <c r="C110" s="43"/>
      <c r="D110" s="43"/>
      <c r="E110" s="43"/>
      <c r="F110" s="43"/>
      <c r="G110" s="43"/>
      <c r="H110" s="43"/>
      <c r="I110" s="43"/>
      <c r="J110" s="43"/>
      <c r="K110" s="43"/>
      <c r="L110" s="27"/>
    </row>
    <row r="114" spans="2:12" s="1" customFormat="1" ht="6.9" customHeight="1">
      <c r="B114" s="44"/>
      <c r="C114" s="45"/>
      <c r="D114" s="45"/>
      <c r="E114" s="45"/>
      <c r="F114" s="45"/>
      <c r="G114" s="45"/>
      <c r="H114" s="45"/>
      <c r="I114" s="45"/>
      <c r="J114" s="45"/>
      <c r="K114" s="45"/>
      <c r="L114" s="27"/>
    </row>
    <row r="115" spans="2:12" s="1" customFormat="1" ht="24.9" customHeight="1">
      <c r="B115" s="27"/>
      <c r="C115" s="17" t="s">
        <v>134</v>
      </c>
      <c r="L115" s="27"/>
    </row>
    <row r="116" spans="2:12" s="1" customFormat="1" ht="6.9" customHeight="1">
      <c r="B116" s="27"/>
      <c r="L116" s="27"/>
    </row>
    <row r="117" spans="2:12" s="1" customFormat="1" ht="12" customHeight="1">
      <c r="B117" s="27"/>
      <c r="C117" s="22" t="s">
        <v>12</v>
      </c>
      <c r="L117" s="27"/>
    </row>
    <row r="118" spans="2:12" s="1" customFormat="1" ht="16.5" customHeight="1">
      <c r="B118" s="27"/>
      <c r="E118" s="219" t="str">
        <f>E7</f>
        <v>Športový areál ZŠ Plickova-1.etapa</v>
      </c>
      <c r="F118" s="220"/>
      <c r="G118" s="220"/>
      <c r="H118" s="220"/>
      <c r="L118" s="27"/>
    </row>
    <row r="119" spans="2:12" ht="12" customHeight="1">
      <c r="B119" s="16"/>
      <c r="C119" s="22" t="s">
        <v>117</v>
      </c>
      <c r="L119" s="16"/>
    </row>
    <row r="120" spans="2:12" s="1" customFormat="1" ht="16.5" customHeight="1">
      <c r="B120" s="27"/>
      <c r="E120" s="219" t="s">
        <v>90</v>
      </c>
      <c r="F120" s="218"/>
      <c r="G120" s="218"/>
      <c r="H120" s="218"/>
      <c r="L120" s="27"/>
    </row>
    <row r="121" spans="2:12" s="1" customFormat="1" ht="12" customHeight="1">
      <c r="B121" s="27"/>
      <c r="C121" s="22" t="s">
        <v>118</v>
      </c>
      <c r="L121" s="27"/>
    </row>
    <row r="122" spans="2:12" s="1" customFormat="1" ht="16.5" customHeight="1">
      <c r="B122" s="27"/>
      <c r="E122" s="177">
        <f>E11</f>
        <v>0</v>
      </c>
      <c r="F122" s="218"/>
      <c r="G122" s="218"/>
      <c r="H122" s="218"/>
      <c r="L122" s="27"/>
    </row>
    <row r="123" spans="2:12" s="1" customFormat="1" ht="6.9" customHeight="1">
      <c r="B123" s="27"/>
      <c r="L123" s="27"/>
    </row>
    <row r="124" spans="2:12" s="1" customFormat="1" ht="12" customHeight="1">
      <c r="B124" s="27"/>
      <c r="C124" s="22" t="s">
        <v>15</v>
      </c>
      <c r="F124" s="20" t="str">
        <f>F14</f>
        <v>Bratislava-Rača</v>
      </c>
      <c r="I124" s="22" t="s">
        <v>17</v>
      </c>
      <c r="J124" s="50">
        <f>IF(J14="","",J14)</f>
        <v>45040</v>
      </c>
      <c r="L124" s="27"/>
    </row>
    <row r="125" spans="2:12" s="1" customFormat="1" ht="6.9" customHeight="1">
      <c r="B125" s="27"/>
      <c r="L125" s="27"/>
    </row>
    <row r="126" spans="2:12" s="1" customFormat="1" ht="25.65" customHeight="1">
      <c r="B126" s="27"/>
      <c r="C126" s="22" t="s">
        <v>18</v>
      </c>
      <c r="F126" s="20" t="str">
        <f>E17</f>
        <v>Mestská časť Bratislava-Rača</v>
      </c>
      <c r="I126" s="22" t="s">
        <v>22</v>
      </c>
      <c r="J126" s="23" t="str">
        <f>E23</f>
        <v>STECHO construction, s.r.o.</v>
      </c>
      <c r="L126" s="27"/>
    </row>
    <row r="127" spans="2:12" s="1" customFormat="1" ht="15.15" customHeight="1">
      <c r="B127" s="27"/>
      <c r="C127" s="22" t="s">
        <v>21</v>
      </c>
      <c r="F127" s="20" t="str">
        <f>IF(E20="","",E20)</f>
        <v xml:space="preserve"> </v>
      </c>
      <c r="I127" s="22" t="s">
        <v>24</v>
      </c>
      <c r="J127" s="23" t="str">
        <f>E26</f>
        <v>Rosoft,s.r.o.</v>
      </c>
      <c r="L127" s="27"/>
    </row>
    <row r="128" spans="2:12" s="1" customFormat="1" ht="10.35" customHeight="1">
      <c r="B128" s="27"/>
      <c r="L128" s="27"/>
    </row>
    <row r="129" spans="2:65" s="10" customFormat="1" ht="29.25" customHeight="1">
      <c r="B129" s="122"/>
      <c r="C129" s="123" t="s">
        <v>135</v>
      </c>
      <c r="D129" s="124" t="s">
        <v>53</v>
      </c>
      <c r="E129" s="124" t="s">
        <v>49</v>
      </c>
      <c r="F129" s="124" t="s">
        <v>50</v>
      </c>
      <c r="G129" s="124" t="s">
        <v>136</v>
      </c>
      <c r="H129" s="124" t="s">
        <v>137</v>
      </c>
      <c r="I129" s="124" t="s">
        <v>138</v>
      </c>
      <c r="J129" s="125" t="s">
        <v>127</v>
      </c>
      <c r="K129" s="126" t="s">
        <v>139</v>
      </c>
      <c r="L129" s="122"/>
      <c r="M129" s="57" t="s">
        <v>1</v>
      </c>
      <c r="N129" s="58" t="s">
        <v>32</v>
      </c>
      <c r="O129" s="58" t="s">
        <v>140</v>
      </c>
      <c r="P129" s="58" t="s">
        <v>141</v>
      </c>
      <c r="Q129" s="58" t="s">
        <v>142</v>
      </c>
      <c r="R129" s="58" t="s">
        <v>143</v>
      </c>
      <c r="S129" s="58" t="s">
        <v>144</v>
      </c>
      <c r="T129" s="59" t="s">
        <v>145</v>
      </c>
    </row>
    <row r="130" spans="2:65" s="1" customFormat="1" ht="22.95" customHeight="1">
      <c r="B130" s="27"/>
      <c r="C130" s="62" t="s">
        <v>123</v>
      </c>
      <c r="J130" s="127">
        <f>BK130</f>
        <v>9932.89</v>
      </c>
      <c r="L130" s="27"/>
      <c r="M130" s="60"/>
      <c r="N130" s="51"/>
      <c r="O130" s="51"/>
      <c r="P130" s="128">
        <f>P131</f>
        <v>259.68520599999999</v>
      </c>
      <c r="Q130" s="51"/>
      <c r="R130" s="128">
        <f>R131</f>
        <v>49.816351949999998</v>
      </c>
      <c r="S130" s="51"/>
      <c r="T130" s="129">
        <f>T131</f>
        <v>0</v>
      </c>
      <c r="AT130" s="13" t="s">
        <v>67</v>
      </c>
      <c r="AU130" s="13" t="s">
        <v>129</v>
      </c>
      <c r="BK130" s="130">
        <f>BK131</f>
        <v>9932.89</v>
      </c>
    </row>
    <row r="131" spans="2:65" s="11" customFormat="1" ht="25.95" customHeight="1">
      <c r="B131" s="131"/>
      <c r="D131" s="132" t="s">
        <v>67</v>
      </c>
      <c r="E131" s="133" t="s">
        <v>146</v>
      </c>
      <c r="F131" s="133" t="s">
        <v>147</v>
      </c>
      <c r="J131" s="134">
        <f>BK131</f>
        <v>9932.89</v>
      </c>
      <c r="L131" s="131"/>
      <c r="M131" s="135"/>
      <c r="P131" s="136">
        <f>P132+P139+P145+P149+P153</f>
        <v>259.68520599999999</v>
      </c>
      <c r="R131" s="136">
        <f>R132+R139+R145+R149+R153</f>
        <v>49.816351949999998</v>
      </c>
      <c r="T131" s="137">
        <f>T132+T139+T145+T149+T153</f>
        <v>0</v>
      </c>
      <c r="AR131" s="132" t="s">
        <v>74</v>
      </c>
      <c r="AT131" s="138" t="s">
        <v>67</v>
      </c>
      <c r="AU131" s="138" t="s">
        <v>68</v>
      </c>
      <c r="AY131" s="132" t="s">
        <v>148</v>
      </c>
      <c r="BK131" s="139">
        <f>BK132+BK139+BK145+BK149+BK153</f>
        <v>9932.89</v>
      </c>
    </row>
    <row r="132" spans="2:65" s="11" customFormat="1" ht="22.95" customHeight="1">
      <c r="B132" s="131"/>
      <c r="D132" s="132" t="s">
        <v>67</v>
      </c>
      <c r="E132" s="140" t="s">
        <v>74</v>
      </c>
      <c r="F132" s="140" t="s">
        <v>149</v>
      </c>
      <c r="J132" s="141">
        <f>BK132</f>
        <v>503.7</v>
      </c>
      <c r="L132" s="131"/>
      <c r="M132" s="135"/>
      <c r="P132" s="136">
        <f>SUM(P133:P138)</f>
        <v>22.418189999999999</v>
      </c>
      <c r="R132" s="136">
        <f>SUM(R133:R138)</f>
        <v>0</v>
      </c>
      <c r="T132" s="137">
        <f>SUM(T133:T138)</f>
        <v>0</v>
      </c>
      <c r="AR132" s="132" t="s">
        <v>74</v>
      </c>
      <c r="AT132" s="138" t="s">
        <v>67</v>
      </c>
      <c r="AU132" s="138" t="s">
        <v>74</v>
      </c>
      <c r="AY132" s="132" t="s">
        <v>148</v>
      </c>
      <c r="BK132" s="139">
        <f>SUM(BK133:BK138)</f>
        <v>503.7</v>
      </c>
    </row>
    <row r="133" spans="2:65" s="1" customFormat="1" ht="21.75" customHeight="1">
      <c r="B133" s="142"/>
      <c r="C133" s="143" t="s">
        <v>74</v>
      </c>
      <c r="D133" s="143" t="s">
        <v>150</v>
      </c>
      <c r="E133" s="144" t="s">
        <v>543</v>
      </c>
      <c r="F133" s="145" t="s">
        <v>544</v>
      </c>
      <c r="G133" s="146" t="s">
        <v>166</v>
      </c>
      <c r="H133" s="147">
        <v>6.69</v>
      </c>
      <c r="I133" s="148">
        <v>38.76</v>
      </c>
      <c r="J133" s="148">
        <f t="shared" ref="J133:J138" si="0">ROUND(I133*H133,2)</f>
        <v>259.3</v>
      </c>
      <c r="K133" s="149"/>
      <c r="L133" s="27"/>
      <c r="M133" s="150" t="s">
        <v>1</v>
      </c>
      <c r="N133" s="121" t="s">
        <v>34</v>
      </c>
      <c r="O133" s="151">
        <v>2.5139999999999998</v>
      </c>
      <c r="P133" s="151">
        <f t="shared" ref="P133:P138" si="1">O133*H133</f>
        <v>16.818660000000001</v>
      </c>
      <c r="Q133" s="151">
        <v>0</v>
      </c>
      <c r="R133" s="151">
        <f t="shared" ref="R133:R138" si="2">Q133*H133</f>
        <v>0</v>
      </c>
      <c r="S133" s="151">
        <v>0</v>
      </c>
      <c r="T133" s="152">
        <f t="shared" ref="T133:T138" si="3">S133*H133</f>
        <v>0</v>
      </c>
      <c r="AR133" s="153" t="s">
        <v>154</v>
      </c>
      <c r="AT133" s="153" t="s">
        <v>150</v>
      </c>
      <c r="AU133" s="153" t="s">
        <v>79</v>
      </c>
      <c r="AY133" s="13" t="s">
        <v>148</v>
      </c>
      <c r="BE133" s="154">
        <f t="shared" ref="BE133:BE138" si="4">IF(N133="základná",J133,0)</f>
        <v>0</v>
      </c>
      <c r="BF133" s="154">
        <f t="shared" ref="BF133:BF138" si="5">IF(N133="znížená",J133,0)</f>
        <v>259.3</v>
      </c>
      <c r="BG133" s="154">
        <f t="shared" ref="BG133:BG138" si="6">IF(N133="zákl. prenesená",J133,0)</f>
        <v>0</v>
      </c>
      <c r="BH133" s="154">
        <f t="shared" ref="BH133:BH138" si="7">IF(N133="zníž. prenesená",J133,0)</f>
        <v>0</v>
      </c>
      <c r="BI133" s="154">
        <f t="shared" ref="BI133:BI138" si="8">IF(N133="nulová",J133,0)</f>
        <v>0</v>
      </c>
      <c r="BJ133" s="13" t="s">
        <v>79</v>
      </c>
      <c r="BK133" s="154">
        <f t="shared" ref="BK133:BK138" si="9">ROUND(I133*H133,2)</f>
        <v>259.3</v>
      </c>
      <c r="BL133" s="13" t="s">
        <v>154</v>
      </c>
      <c r="BM133" s="153" t="s">
        <v>777</v>
      </c>
    </row>
    <row r="134" spans="2:65" s="1" customFormat="1" ht="37.950000000000003" customHeight="1">
      <c r="B134" s="142"/>
      <c r="C134" s="143" t="s">
        <v>79</v>
      </c>
      <c r="D134" s="143" t="s">
        <v>150</v>
      </c>
      <c r="E134" s="144" t="s">
        <v>546</v>
      </c>
      <c r="F134" s="145" t="s">
        <v>547</v>
      </c>
      <c r="G134" s="146" t="s">
        <v>166</v>
      </c>
      <c r="H134" s="147">
        <v>6.69</v>
      </c>
      <c r="I134" s="148">
        <v>1.1000000000000001</v>
      </c>
      <c r="J134" s="148">
        <f t="shared" si="0"/>
        <v>7.36</v>
      </c>
      <c r="K134" s="149"/>
      <c r="L134" s="27"/>
      <c r="M134" s="150" t="s">
        <v>1</v>
      </c>
      <c r="N134" s="121" t="s">
        <v>34</v>
      </c>
      <c r="O134" s="151">
        <v>0.61299999999999999</v>
      </c>
      <c r="P134" s="151">
        <f t="shared" si="1"/>
        <v>4.1009700000000002</v>
      </c>
      <c r="Q134" s="151">
        <v>0</v>
      </c>
      <c r="R134" s="151">
        <f t="shared" si="2"/>
        <v>0</v>
      </c>
      <c r="S134" s="151">
        <v>0</v>
      </c>
      <c r="T134" s="152">
        <f t="shared" si="3"/>
        <v>0</v>
      </c>
      <c r="AR134" s="153" t="s">
        <v>154</v>
      </c>
      <c r="AT134" s="153" t="s">
        <v>150</v>
      </c>
      <c r="AU134" s="153" t="s">
        <v>79</v>
      </c>
      <c r="AY134" s="13" t="s">
        <v>148</v>
      </c>
      <c r="BE134" s="154">
        <f t="shared" si="4"/>
        <v>0</v>
      </c>
      <c r="BF134" s="154">
        <f t="shared" si="5"/>
        <v>7.36</v>
      </c>
      <c r="BG134" s="154">
        <f t="shared" si="6"/>
        <v>0</v>
      </c>
      <c r="BH134" s="154">
        <f t="shared" si="7"/>
        <v>0</v>
      </c>
      <c r="BI134" s="154">
        <f t="shared" si="8"/>
        <v>0</v>
      </c>
      <c r="BJ134" s="13" t="s">
        <v>79</v>
      </c>
      <c r="BK134" s="154">
        <f t="shared" si="9"/>
        <v>7.36</v>
      </c>
      <c r="BL134" s="13" t="s">
        <v>154</v>
      </c>
      <c r="BM134" s="153" t="s">
        <v>778</v>
      </c>
    </row>
    <row r="135" spans="2:65" s="1" customFormat="1" ht="24.15" customHeight="1">
      <c r="B135" s="142"/>
      <c r="C135" s="143" t="s">
        <v>159</v>
      </c>
      <c r="D135" s="143" t="s">
        <v>150</v>
      </c>
      <c r="E135" s="144" t="s">
        <v>240</v>
      </c>
      <c r="F135" s="145" t="s">
        <v>241</v>
      </c>
      <c r="G135" s="146" t="s">
        <v>166</v>
      </c>
      <c r="H135" s="147">
        <v>6.69</v>
      </c>
      <c r="I135" s="148">
        <v>1.98</v>
      </c>
      <c r="J135" s="148">
        <f t="shared" si="0"/>
        <v>13.25</v>
      </c>
      <c r="K135" s="149"/>
      <c r="L135" s="27"/>
      <c r="M135" s="150" t="s">
        <v>1</v>
      </c>
      <c r="N135" s="121" t="s">
        <v>34</v>
      </c>
      <c r="O135" s="151">
        <v>6.9000000000000006E-2</v>
      </c>
      <c r="P135" s="151">
        <f t="shared" si="1"/>
        <v>0.46161000000000008</v>
      </c>
      <c r="Q135" s="151">
        <v>0</v>
      </c>
      <c r="R135" s="151">
        <f t="shared" si="2"/>
        <v>0</v>
      </c>
      <c r="S135" s="151">
        <v>0</v>
      </c>
      <c r="T135" s="152">
        <f t="shared" si="3"/>
        <v>0</v>
      </c>
      <c r="AR135" s="153" t="s">
        <v>154</v>
      </c>
      <c r="AT135" s="153" t="s">
        <v>150</v>
      </c>
      <c r="AU135" s="153" t="s">
        <v>79</v>
      </c>
      <c r="AY135" s="13" t="s">
        <v>148</v>
      </c>
      <c r="BE135" s="154">
        <f t="shared" si="4"/>
        <v>0</v>
      </c>
      <c r="BF135" s="154">
        <f t="shared" si="5"/>
        <v>13.25</v>
      </c>
      <c r="BG135" s="154">
        <f t="shared" si="6"/>
        <v>0</v>
      </c>
      <c r="BH135" s="154">
        <f t="shared" si="7"/>
        <v>0</v>
      </c>
      <c r="BI135" s="154">
        <f t="shared" si="8"/>
        <v>0</v>
      </c>
      <c r="BJ135" s="13" t="s">
        <v>79</v>
      </c>
      <c r="BK135" s="154">
        <f t="shared" si="9"/>
        <v>13.25</v>
      </c>
      <c r="BL135" s="13" t="s">
        <v>154</v>
      </c>
      <c r="BM135" s="153" t="s">
        <v>779</v>
      </c>
    </row>
    <row r="136" spans="2:65" s="1" customFormat="1" ht="33" customHeight="1">
      <c r="B136" s="142"/>
      <c r="C136" s="143" t="s">
        <v>154</v>
      </c>
      <c r="D136" s="143" t="s">
        <v>150</v>
      </c>
      <c r="E136" s="144" t="s">
        <v>243</v>
      </c>
      <c r="F136" s="145" t="s">
        <v>244</v>
      </c>
      <c r="G136" s="146" t="s">
        <v>166</v>
      </c>
      <c r="H136" s="147">
        <v>6.69</v>
      </c>
      <c r="I136" s="148">
        <v>5.17</v>
      </c>
      <c r="J136" s="148">
        <f t="shared" si="0"/>
        <v>34.590000000000003</v>
      </c>
      <c r="K136" s="149"/>
      <c r="L136" s="27"/>
      <c r="M136" s="150" t="s">
        <v>1</v>
      </c>
      <c r="N136" s="121" t="s">
        <v>34</v>
      </c>
      <c r="O136" s="151">
        <v>7.0999999999999994E-2</v>
      </c>
      <c r="P136" s="151">
        <f t="shared" si="1"/>
        <v>0.47498999999999997</v>
      </c>
      <c r="Q136" s="151">
        <v>0</v>
      </c>
      <c r="R136" s="151">
        <f t="shared" si="2"/>
        <v>0</v>
      </c>
      <c r="S136" s="151">
        <v>0</v>
      </c>
      <c r="T136" s="152">
        <f t="shared" si="3"/>
        <v>0</v>
      </c>
      <c r="AR136" s="153" t="s">
        <v>154</v>
      </c>
      <c r="AT136" s="153" t="s">
        <v>150</v>
      </c>
      <c r="AU136" s="153" t="s">
        <v>79</v>
      </c>
      <c r="AY136" s="13" t="s">
        <v>148</v>
      </c>
      <c r="BE136" s="154">
        <f t="shared" si="4"/>
        <v>0</v>
      </c>
      <c r="BF136" s="154">
        <f t="shared" si="5"/>
        <v>34.590000000000003</v>
      </c>
      <c r="BG136" s="154">
        <f t="shared" si="6"/>
        <v>0</v>
      </c>
      <c r="BH136" s="154">
        <f t="shared" si="7"/>
        <v>0</v>
      </c>
      <c r="BI136" s="154">
        <f t="shared" si="8"/>
        <v>0</v>
      </c>
      <c r="BJ136" s="13" t="s">
        <v>79</v>
      </c>
      <c r="BK136" s="154">
        <f t="shared" si="9"/>
        <v>34.590000000000003</v>
      </c>
      <c r="BL136" s="13" t="s">
        <v>154</v>
      </c>
      <c r="BM136" s="153" t="s">
        <v>780</v>
      </c>
    </row>
    <row r="137" spans="2:65" s="1" customFormat="1" ht="37.950000000000003" customHeight="1">
      <c r="B137" s="142"/>
      <c r="C137" s="143" t="s">
        <v>168</v>
      </c>
      <c r="D137" s="143" t="s">
        <v>150</v>
      </c>
      <c r="E137" s="144" t="s">
        <v>246</v>
      </c>
      <c r="F137" s="145" t="s">
        <v>247</v>
      </c>
      <c r="G137" s="146" t="s">
        <v>166</v>
      </c>
      <c r="H137" s="147">
        <v>80.28</v>
      </c>
      <c r="I137" s="148">
        <v>0.52</v>
      </c>
      <c r="J137" s="148">
        <f t="shared" si="0"/>
        <v>41.75</v>
      </c>
      <c r="K137" s="149"/>
      <c r="L137" s="27"/>
      <c r="M137" s="150" t="s">
        <v>1</v>
      </c>
      <c r="N137" s="121" t="s">
        <v>34</v>
      </c>
      <c r="O137" s="151">
        <v>7.0000000000000001E-3</v>
      </c>
      <c r="P137" s="151">
        <f t="shared" si="1"/>
        <v>0.56196000000000002</v>
      </c>
      <c r="Q137" s="151">
        <v>0</v>
      </c>
      <c r="R137" s="151">
        <f t="shared" si="2"/>
        <v>0</v>
      </c>
      <c r="S137" s="151">
        <v>0</v>
      </c>
      <c r="T137" s="152">
        <f t="shared" si="3"/>
        <v>0</v>
      </c>
      <c r="AR137" s="153" t="s">
        <v>154</v>
      </c>
      <c r="AT137" s="153" t="s">
        <v>150</v>
      </c>
      <c r="AU137" s="153" t="s">
        <v>79</v>
      </c>
      <c r="AY137" s="13" t="s">
        <v>148</v>
      </c>
      <c r="BE137" s="154">
        <f t="shared" si="4"/>
        <v>0</v>
      </c>
      <c r="BF137" s="154">
        <f t="shared" si="5"/>
        <v>41.75</v>
      </c>
      <c r="BG137" s="154">
        <f t="shared" si="6"/>
        <v>0</v>
      </c>
      <c r="BH137" s="154">
        <f t="shared" si="7"/>
        <v>0</v>
      </c>
      <c r="BI137" s="154">
        <f t="shared" si="8"/>
        <v>0</v>
      </c>
      <c r="BJ137" s="13" t="s">
        <v>79</v>
      </c>
      <c r="BK137" s="154">
        <f t="shared" si="9"/>
        <v>41.75</v>
      </c>
      <c r="BL137" s="13" t="s">
        <v>154</v>
      </c>
      <c r="BM137" s="153" t="s">
        <v>781</v>
      </c>
    </row>
    <row r="138" spans="2:65" s="1" customFormat="1" ht="24.15" customHeight="1">
      <c r="B138" s="142"/>
      <c r="C138" s="143" t="s">
        <v>172</v>
      </c>
      <c r="D138" s="143" t="s">
        <v>150</v>
      </c>
      <c r="E138" s="144" t="s">
        <v>197</v>
      </c>
      <c r="F138" s="145" t="s">
        <v>198</v>
      </c>
      <c r="G138" s="146" t="s">
        <v>166</v>
      </c>
      <c r="H138" s="147">
        <v>6.69</v>
      </c>
      <c r="I138" s="148">
        <v>22.04</v>
      </c>
      <c r="J138" s="148">
        <f t="shared" si="0"/>
        <v>147.44999999999999</v>
      </c>
      <c r="K138" s="149"/>
      <c r="L138" s="27"/>
      <c r="M138" s="150" t="s">
        <v>1</v>
      </c>
      <c r="N138" s="121" t="s">
        <v>34</v>
      </c>
      <c r="O138" s="151">
        <v>0</v>
      </c>
      <c r="P138" s="151">
        <f t="shared" si="1"/>
        <v>0</v>
      </c>
      <c r="Q138" s="151">
        <v>0</v>
      </c>
      <c r="R138" s="151">
        <f t="shared" si="2"/>
        <v>0</v>
      </c>
      <c r="S138" s="151">
        <v>0</v>
      </c>
      <c r="T138" s="152">
        <f t="shared" si="3"/>
        <v>0</v>
      </c>
      <c r="AR138" s="153" t="s">
        <v>154</v>
      </c>
      <c r="AT138" s="153" t="s">
        <v>150</v>
      </c>
      <c r="AU138" s="153" t="s">
        <v>79</v>
      </c>
      <c r="AY138" s="13" t="s">
        <v>148</v>
      </c>
      <c r="BE138" s="154">
        <f t="shared" si="4"/>
        <v>0</v>
      </c>
      <c r="BF138" s="154">
        <f t="shared" si="5"/>
        <v>147.44999999999999</v>
      </c>
      <c r="BG138" s="154">
        <f t="shared" si="6"/>
        <v>0</v>
      </c>
      <c r="BH138" s="154">
        <f t="shared" si="7"/>
        <v>0</v>
      </c>
      <c r="BI138" s="154">
        <f t="shared" si="8"/>
        <v>0</v>
      </c>
      <c r="BJ138" s="13" t="s">
        <v>79</v>
      </c>
      <c r="BK138" s="154">
        <f t="shared" si="9"/>
        <v>147.44999999999999</v>
      </c>
      <c r="BL138" s="13" t="s">
        <v>154</v>
      </c>
      <c r="BM138" s="153" t="s">
        <v>782</v>
      </c>
    </row>
    <row r="139" spans="2:65" s="11" customFormat="1" ht="22.95" customHeight="1">
      <c r="B139" s="131"/>
      <c r="D139" s="132" t="s">
        <v>67</v>
      </c>
      <c r="E139" s="140" t="s">
        <v>79</v>
      </c>
      <c r="F139" s="140" t="s">
        <v>257</v>
      </c>
      <c r="J139" s="141">
        <f>BK139</f>
        <v>1825.7799999999997</v>
      </c>
      <c r="L139" s="131"/>
      <c r="M139" s="135"/>
      <c r="P139" s="136">
        <f>SUM(P140:P144)</f>
        <v>23.29768</v>
      </c>
      <c r="R139" s="136">
        <f>SUM(R140:R144)</f>
        <v>15.182263949999999</v>
      </c>
      <c r="T139" s="137">
        <f>SUM(T140:T144)</f>
        <v>0</v>
      </c>
      <c r="AR139" s="132" t="s">
        <v>74</v>
      </c>
      <c r="AT139" s="138" t="s">
        <v>67</v>
      </c>
      <c r="AU139" s="138" t="s">
        <v>74</v>
      </c>
      <c r="AY139" s="132" t="s">
        <v>148</v>
      </c>
      <c r="BK139" s="139">
        <f>SUM(BK140:BK144)</f>
        <v>1825.7799999999997</v>
      </c>
    </row>
    <row r="140" spans="2:65" s="1" customFormat="1" ht="33" customHeight="1">
      <c r="B140" s="142"/>
      <c r="C140" s="143" t="s">
        <v>176</v>
      </c>
      <c r="D140" s="143" t="s">
        <v>150</v>
      </c>
      <c r="E140" s="144" t="s">
        <v>258</v>
      </c>
      <c r="F140" s="145" t="s">
        <v>259</v>
      </c>
      <c r="G140" s="146" t="s">
        <v>153</v>
      </c>
      <c r="H140" s="147">
        <v>90</v>
      </c>
      <c r="I140" s="148">
        <v>0.26</v>
      </c>
      <c r="J140" s="148">
        <f>ROUND(I140*H140,2)</f>
        <v>23.4</v>
      </c>
      <c r="K140" s="149"/>
      <c r="L140" s="27"/>
      <c r="M140" s="150" t="s">
        <v>1</v>
      </c>
      <c r="N140" s="121" t="s">
        <v>34</v>
      </c>
      <c r="O140" s="151">
        <v>4.0000000000000001E-3</v>
      </c>
      <c r="P140" s="151">
        <f>O140*H140</f>
        <v>0.36</v>
      </c>
      <c r="Q140" s="151">
        <v>0</v>
      </c>
      <c r="R140" s="151">
        <f>Q140*H140</f>
        <v>0</v>
      </c>
      <c r="S140" s="151">
        <v>0</v>
      </c>
      <c r="T140" s="152">
        <f>S140*H140</f>
        <v>0</v>
      </c>
      <c r="AR140" s="153" t="s">
        <v>154</v>
      </c>
      <c r="AT140" s="153" t="s">
        <v>150</v>
      </c>
      <c r="AU140" s="153" t="s">
        <v>79</v>
      </c>
      <c r="AY140" s="13" t="s">
        <v>148</v>
      </c>
      <c r="BE140" s="154">
        <f>IF(N140="základná",J140,0)</f>
        <v>0</v>
      </c>
      <c r="BF140" s="154">
        <f>IF(N140="znížená",J140,0)</f>
        <v>23.4</v>
      </c>
      <c r="BG140" s="154">
        <f>IF(N140="zákl. prenesená",J140,0)</f>
        <v>0</v>
      </c>
      <c r="BH140" s="154">
        <f>IF(N140="zníž. prenesená",J140,0)</f>
        <v>0</v>
      </c>
      <c r="BI140" s="154">
        <f>IF(N140="nulová",J140,0)</f>
        <v>0</v>
      </c>
      <c r="BJ140" s="13" t="s">
        <v>79</v>
      </c>
      <c r="BK140" s="154">
        <f>ROUND(I140*H140,2)</f>
        <v>23.4</v>
      </c>
      <c r="BL140" s="13" t="s">
        <v>154</v>
      </c>
      <c r="BM140" s="153" t="s">
        <v>783</v>
      </c>
    </row>
    <row r="141" spans="2:65" s="1" customFormat="1" ht="24.15" customHeight="1">
      <c r="B141" s="142"/>
      <c r="C141" s="143" t="s">
        <v>180</v>
      </c>
      <c r="D141" s="143" t="s">
        <v>150</v>
      </c>
      <c r="E141" s="144" t="s">
        <v>571</v>
      </c>
      <c r="F141" s="145" t="s">
        <v>784</v>
      </c>
      <c r="G141" s="146" t="s">
        <v>166</v>
      </c>
      <c r="H141" s="147">
        <v>6.69</v>
      </c>
      <c r="I141" s="148">
        <v>116.83</v>
      </c>
      <c r="J141" s="148">
        <f>ROUND(I141*H141,2)</f>
        <v>781.59</v>
      </c>
      <c r="K141" s="149"/>
      <c r="L141" s="27"/>
      <c r="M141" s="150" t="s">
        <v>1</v>
      </c>
      <c r="N141" s="121" t="s">
        <v>34</v>
      </c>
      <c r="O141" s="151">
        <v>0.58099999999999996</v>
      </c>
      <c r="P141" s="151">
        <f>O141*H141</f>
        <v>3.8868900000000002</v>
      </c>
      <c r="Q141" s="151">
        <v>2.2151299999999998</v>
      </c>
      <c r="R141" s="151">
        <f>Q141*H141</f>
        <v>14.8192197</v>
      </c>
      <c r="S141" s="151">
        <v>0</v>
      </c>
      <c r="T141" s="152">
        <f>S141*H141</f>
        <v>0</v>
      </c>
      <c r="AR141" s="153" t="s">
        <v>154</v>
      </c>
      <c r="AT141" s="153" t="s">
        <v>150</v>
      </c>
      <c r="AU141" s="153" t="s">
        <v>79</v>
      </c>
      <c r="AY141" s="13" t="s">
        <v>148</v>
      </c>
      <c r="BE141" s="154">
        <f>IF(N141="základná",J141,0)</f>
        <v>0</v>
      </c>
      <c r="BF141" s="154">
        <f>IF(N141="znížená",J141,0)</f>
        <v>781.59</v>
      </c>
      <c r="BG141" s="154">
        <f>IF(N141="zákl. prenesená",J141,0)</f>
        <v>0</v>
      </c>
      <c r="BH141" s="154">
        <f>IF(N141="zníž. prenesená",J141,0)</f>
        <v>0</v>
      </c>
      <c r="BI141" s="154">
        <f>IF(N141="nulová",J141,0)</f>
        <v>0</v>
      </c>
      <c r="BJ141" s="13" t="s">
        <v>79</v>
      </c>
      <c r="BK141" s="154">
        <f>ROUND(I141*H141,2)</f>
        <v>781.59</v>
      </c>
      <c r="BL141" s="13" t="s">
        <v>154</v>
      </c>
      <c r="BM141" s="153" t="s">
        <v>785</v>
      </c>
    </row>
    <row r="142" spans="2:65" s="1" customFormat="1" ht="21.75" customHeight="1">
      <c r="B142" s="142"/>
      <c r="C142" s="143" t="s">
        <v>184</v>
      </c>
      <c r="D142" s="143" t="s">
        <v>150</v>
      </c>
      <c r="E142" s="144" t="s">
        <v>574</v>
      </c>
      <c r="F142" s="145" t="s">
        <v>575</v>
      </c>
      <c r="G142" s="146" t="s">
        <v>153</v>
      </c>
      <c r="H142" s="147">
        <v>13.56</v>
      </c>
      <c r="I142" s="148">
        <v>18.52</v>
      </c>
      <c r="J142" s="148">
        <f>ROUND(I142*H142,2)</f>
        <v>251.13</v>
      </c>
      <c r="K142" s="149"/>
      <c r="L142" s="27"/>
      <c r="M142" s="150" t="s">
        <v>1</v>
      </c>
      <c r="N142" s="121" t="s">
        <v>34</v>
      </c>
      <c r="O142" s="151">
        <v>0.35799999999999998</v>
      </c>
      <c r="P142" s="151">
        <f>O142*H142</f>
        <v>4.8544799999999997</v>
      </c>
      <c r="Q142" s="151">
        <v>1.6000000000000001E-3</v>
      </c>
      <c r="R142" s="151">
        <f>Q142*H142</f>
        <v>2.1696000000000003E-2</v>
      </c>
      <c r="S142" s="151">
        <v>0</v>
      </c>
      <c r="T142" s="152">
        <f>S142*H142</f>
        <v>0</v>
      </c>
      <c r="AR142" s="153" t="s">
        <v>154</v>
      </c>
      <c r="AT142" s="153" t="s">
        <v>150</v>
      </c>
      <c r="AU142" s="153" t="s">
        <v>79</v>
      </c>
      <c r="AY142" s="13" t="s">
        <v>148</v>
      </c>
      <c r="BE142" s="154">
        <f>IF(N142="základná",J142,0)</f>
        <v>0</v>
      </c>
      <c r="BF142" s="154">
        <f>IF(N142="znížená",J142,0)</f>
        <v>251.13</v>
      </c>
      <c r="BG142" s="154">
        <f>IF(N142="zákl. prenesená",J142,0)</f>
        <v>0</v>
      </c>
      <c r="BH142" s="154">
        <f>IF(N142="zníž. prenesená",J142,0)</f>
        <v>0</v>
      </c>
      <c r="BI142" s="154">
        <f>IF(N142="nulová",J142,0)</f>
        <v>0</v>
      </c>
      <c r="BJ142" s="13" t="s">
        <v>79</v>
      </c>
      <c r="BK142" s="154">
        <f>ROUND(I142*H142,2)</f>
        <v>251.13</v>
      </c>
      <c r="BL142" s="13" t="s">
        <v>154</v>
      </c>
      <c r="BM142" s="153" t="s">
        <v>786</v>
      </c>
    </row>
    <row r="143" spans="2:65" s="1" customFormat="1" ht="21.75" customHeight="1">
      <c r="B143" s="142"/>
      <c r="C143" s="143" t="s">
        <v>188</v>
      </c>
      <c r="D143" s="143" t="s">
        <v>150</v>
      </c>
      <c r="E143" s="144" t="s">
        <v>577</v>
      </c>
      <c r="F143" s="145" t="s">
        <v>578</v>
      </c>
      <c r="G143" s="146" t="s">
        <v>153</v>
      </c>
      <c r="H143" s="147">
        <v>13.56</v>
      </c>
      <c r="I143" s="148">
        <v>4.1100000000000003</v>
      </c>
      <c r="J143" s="148">
        <f>ROUND(I143*H143,2)</f>
        <v>55.73</v>
      </c>
      <c r="K143" s="149"/>
      <c r="L143" s="27"/>
      <c r="M143" s="150" t="s">
        <v>1</v>
      </c>
      <c r="N143" s="121" t="s">
        <v>34</v>
      </c>
      <c r="O143" s="151">
        <v>0.19900000000000001</v>
      </c>
      <c r="P143" s="151">
        <f>O143*H143</f>
        <v>2.6984400000000002</v>
      </c>
      <c r="Q143" s="151">
        <v>0</v>
      </c>
      <c r="R143" s="151">
        <f>Q143*H143</f>
        <v>0</v>
      </c>
      <c r="S143" s="151">
        <v>0</v>
      </c>
      <c r="T143" s="152">
        <f>S143*H143</f>
        <v>0</v>
      </c>
      <c r="AR143" s="153" t="s">
        <v>154</v>
      </c>
      <c r="AT143" s="153" t="s">
        <v>150</v>
      </c>
      <c r="AU143" s="153" t="s">
        <v>79</v>
      </c>
      <c r="AY143" s="13" t="s">
        <v>148</v>
      </c>
      <c r="BE143" s="154">
        <f>IF(N143="základná",J143,0)</f>
        <v>0</v>
      </c>
      <c r="BF143" s="154">
        <f>IF(N143="znížená",J143,0)</f>
        <v>55.73</v>
      </c>
      <c r="BG143" s="154">
        <f>IF(N143="zákl. prenesená",J143,0)</f>
        <v>0</v>
      </c>
      <c r="BH143" s="154">
        <f>IF(N143="zníž. prenesená",J143,0)</f>
        <v>0</v>
      </c>
      <c r="BI143" s="154">
        <f>IF(N143="nulová",J143,0)</f>
        <v>0</v>
      </c>
      <c r="BJ143" s="13" t="s">
        <v>79</v>
      </c>
      <c r="BK143" s="154">
        <f>ROUND(I143*H143,2)</f>
        <v>55.73</v>
      </c>
      <c r="BL143" s="13" t="s">
        <v>154</v>
      </c>
      <c r="BM143" s="153" t="s">
        <v>787</v>
      </c>
    </row>
    <row r="144" spans="2:65" s="1" customFormat="1" ht="16.5" customHeight="1">
      <c r="B144" s="142"/>
      <c r="C144" s="143" t="s">
        <v>192</v>
      </c>
      <c r="D144" s="143" t="s">
        <v>150</v>
      </c>
      <c r="E144" s="144" t="s">
        <v>580</v>
      </c>
      <c r="F144" s="145" t="s">
        <v>581</v>
      </c>
      <c r="G144" s="146" t="s">
        <v>204</v>
      </c>
      <c r="H144" s="147">
        <v>0.33500000000000002</v>
      </c>
      <c r="I144" s="148">
        <v>2131.14</v>
      </c>
      <c r="J144" s="148">
        <f>ROUND(I144*H144,2)</f>
        <v>713.93</v>
      </c>
      <c r="K144" s="149"/>
      <c r="L144" s="27"/>
      <c r="M144" s="150" t="s">
        <v>1</v>
      </c>
      <c r="N144" s="121" t="s">
        <v>34</v>
      </c>
      <c r="O144" s="151">
        <v>34.322000000000003</v>
      </c>
      <c r="P144" s="151">
        <f>O144*H144</f>
        <v>11.497870000000002</v>
      </c>
      <c r="Q144" s="151">
        <v>1.01895</v>
      </c>
      <c r="R144" s="151">
        <f>Q144*H144</f>
        <v>0.34134825000000002</v>
      </c>
      <c r="S144" s="151">
        <v>0</v>
      </c>
      <c r="T144" s="152">
        <f>S144*H144</f>
        <v>0</v>
      </c>
      <c r="AR144" s="153" t="s">
        <v>154</v>
      </c>
      <c r="AT144" s="153" t="s">
        <v>150</v>
      </c>
      <c r="AU144" s="153" t="s">
        <v>79</v>
      </c>
      <c r="AY144" s="13" t="s">
        <v>148</v>
      </c>
      <c r="BE144" s="154">
        <f>IF(N144="základná",J144,0)</f>
        <v>0</v>
      </c>
      <c r="BF144" s="154">
        <f>IF(N144="znížená",J144,0)</f>
        <v>713.93</v>
      </c>
      <c r="BG144" s="154">
        <f>IF(N144="zákl. prenesená",J144,0)</f>
        <v>0</v>
      </c>
      <c r="BH144" s="154">
        <f>IF(N144="zníž. prenesená",J144,0)</f>
        <v>0</v>
      </c>
      <c r="BI144" s="154">
        <f>IF(N144="nulová",J144,0)</f>
        <v>0</v>
      </c>
      <c r="BJ144" s="13" t="s">
        <v>79</v>
      </c>
      <c r="BK144" s="154">
        <f>ROUND(I144*H144,2)</f>
        <v>713.93</v>
      </c>
      <c r="BL144" s="13" t="s">
        <v>154</v>
      </c>
      <c r="BM144" s="153" t="s">
        <v>788</v>
      </c>
    </row>
    <row r="145" spans="2:65" s="11" customFormat="1" ht="22.95" customHeight="1">
      <c r="B145" s="131"/>
      <c r="D145" s="132" t="s">
        <v>67</v>
      </c>
      <c r="E145" s="140" t="s">
        <v>168</v>
      </c>
      <c r="F145" s="140" t="s">
        <v>295</v>
      </c>
      <c r="J145" s="141">
        <f>BK145</f>
        <v>4114.04</v>
      </c>
      <c r="L145" s="131"/>
      <c r="M145" s="135"/>
      <c r="P145" s="136">
        <f>SUM(P146:P148)</f>
        <v>57.6</v>
      </c>
      <c r="R145" s="136">
        <f>SUM(R146:R148)</f>
        <v>34.109639999999999</v>
      </c>
      <c r="T145" s="137">
        <f>SUM(T146:T148)</f>
        <v>0</v>
      </c>
      <c r="AR145" s="132" t="s">
        <v>74</v>
      </c>
      <c r="AT145" s="138" t="s">
        <v>67</v>
      </c>
      <c r="AU145" s="138" t="s">
        <v>74</v>
      </c>
      <c r="AY145" s="132" t="s">
        <v>148</v>
      </c>
      <c r="BK145" s="139">
        <f>SUM(BK146:BK148)</f>
        <v>4114.04</v>
      </c>
    </row>
    <row r="146" spans="2:65" s="1" customFormat="1" ht="33" customHeight="1">
      <c r="B146" s="142"/>
      <c r="C146" s="143" t="s">
        <v>196</v>
      </c>
      <c r="D146" s="143" t="s">
        <v>150</v>
      </c>
      <c r="E146" s="144" t="s">
        <v>789</v>
      </c>
      <c r="F146" s="145" t="s">
        <v>790</v>
      </c>
      <c r="G146" s="146" t="s">
        <v>153</v>
      </c>
      <c r="H146" s="147">
        <v>90</v>
      </c>
      <c r="I146" s="148">
        <v>4.6900000000000004</v>
      </c>
      <c r="J146" s="148">
        <f>ROUND(I146*H146,2)</f>
        <v>422.1</v>
      </c>
      <c r="K146" s="149"/>
      <c r="L146" s="27"/>
      <c r="M146" s="150" t="s">
        <v>1</v>
      </c>
      <c r="N146" s="121" t="s">
        <v>34</v>
      </c>
      <c r="O146" s="151">
        <v>2.5000000000000001E-2</v>
      </c>
      <c r="P146" s="151">
        <f>O146*H146</f>
        <v>2.25</v>
      </c>
      <c r="Q146" s="151">
        <v>0.15920000000000001</v>
      </c>
      <c r="R146" s="151">
        <f>Q146*H146</f>
        <v>14.328000000000001</v>
      </c>
      <c r="S146" s="151">
        <v>0</v>
      </c>
      <c r="T146" s="152">
        <f>S146*H146</f>
        <v>0</v>
      </c>
      <c r="AR146" s="153" t="s">
        <v>154</v>
      </c>
      <c r="AT146" s="153" t="s">
        <v>150</v>
      </c>
      <c r="AU146" s="153" t="s">
        <v>79</v>
      </c>
      <c r="AY146" s="13" t="s">
        <v>148</v>
      </c>
      <c r="BE146" s="154">
        <f>IF(N146="základná",J146,0)</f>
        <v>0</v>
      </c>
      <c r="BF146" s="154">
        <f>IF(N146="znížená",J146,0)</f>
        <v>422.1</v>
      </c>
      <c r="BG146" s="154">
        <f>IF(N146="zákl. prenesená",J146,0)</f>
        <v>0</v>
      </c>
      <c r="BH146" s="154">
        <f>IF(N146="zníž. prenesená",J146,0)</f>
        <v>0</v>
      </c>
      <c r="BI146" s="154">
        <f>IF(N146="nulová",J146,0)</f>
        <v>0</v>
      </c>
      <c r="BJ146" s="13" t="s">
        <v>79</v>
      </c>
      <c r="BK146" s="154">
        <f>ROUND(I146*H146,2)</f>
        <v>422.1</v>
      </c>
      <c r="BL146" s="13" t="s">
        <v>154</v>
      </c>
      <c r="BM146" s="153" t="s">
        <v>791</v>
      </c>
    </row>
    <row r="147" spans="2:65" s="1" customFormat="1" ht="37.950000000000003" customHeight="1">
      <c r="B147" s="142"/>
      <c r="C147" s="143" t="s">
        <v>201</v>
      </c>
      <c r="D147" s="143" t="s">
        <v>150</v>
      </c>
      <c r="E147" s="144" t="s">
        <v>792</v>
      </c>
      <c r="F147" s="145" t="s">
        <v>793</v>
      </c>
      <c r="G147" s="146" t="s">
        <v>153</v>
      </c>
      <c r="H147" s="147">
        <v>90</v>
      </c>
      <c r="I147" s="148">
        <v>14.3</v>
      </c>
      <c r="J147" s="148">
        <f>ROUND(I147*H147,2)</f>
        <v>1287</v>
      </c>
      <c r="K147" s="149"/>
      <c r="L147" s="27"/>
      <c r="M147" s="150" t="s">
        <v>1</v>
      </c>
      <c r="N147" s="121" t="s">
        <v>34</v>
      </c>
      <c r="O147" s="151">
        <v>0.61499999999999999</v>
      </c>
      <c r="P147" s="151">
        <f>O147*H147</f>
        <v>55.35</v>
      </c>
      <c r="Q147" s="151">
        <v>9.2499999999999999E-2</v>
      </c>
      <c r="R147" s="151">
        <f>Q147*H147</f>
        <v>8.3249999999999993</v>
      </c>
      <c r="S147" s="151">
        <v>0</v>
      </c>
      <c r="T147" s="152">
        <f>S147*H147</f>
        <v>0</v>
      </c>
      <c r="AR147" s="153" t="s">
        <v>154</v>
      </c>
      <c r="AT147" s="153" t="s">
        <v>150</v>
      </c>
      <c r="AU147" s="153" t="s">
        <v>79</v>
      </c>
      <c r="AY147" s="13" t="s">
        <v>148</v>
      </c>
      <c r="BE147" s="154">
        <f>IF(N147="základná",J147,0)</f>
        <v>0</v>
      </c>
      <c r="BF147" s="154">
        <f>IF(N147="znížená",J147,0)</f>
        <v>1287</v>
      </c>
      <c r="BG147" s="154">
        <f>IF(N147="zákl. prenesená",J147,0)</f>
        <v>0</v>
      </c>
      <c r="BH147" s="154">
        <f>IF(N147="zníž. prenesená",J147,0)</f>
        <v>0</v>
      </c>
      <c r="BI147" s="154">
        <f>IF(N147="nulová",J147,0)</f>
        <v>0</v>
      </c>
      <c r="BJ147" s="13" t="s">
        <v>79</v>
      </c>
      <c r="BK147" s="154">
        <f>ROUND(I147*H147,2)</f>
        <v>1287</v>
      </c>
      <c r="BL147" s="13" t="s">
        <v>154</v>
      </c>
      <c r="BM147" s="153" t="s">
        <v>794</v>
      </c>
    </row>
    <row r="148" spans="2:65" s="1" customFormat="1" ht="24.15" customHeight="1">
      <c r="B148" s="142"/>
      <c r="C148" s="159" t="s">
        <v>206</v>
      </c>
      <c r="D148" s="159" t="s">
        <v>291</v>
      </c>
      <c r="E148" s="160" t="s">
        <v>795</v>
      </c>
      <c r="F148" s="161" t="s">
        <v>796</v>
      </c>
      <c r="G148" s="162" t="s">
        <v>153</v>
      </c>
      <c r="H148" s="163">
        <v>95.471999999999994</v>
      </c>
      <c r="I148" s="164">
        <v>25.19</v>
      </c>
      <c r="J148" s="164">
        <f>ROUND(I148*H148,2)</f>
        <v>2404.94</v>
      </c>
      <c r="K148" s="165"/>
      <c r="L148" s="166"/>
      <c r="M148" s="167" t="s">
        <v>1</v>
      </c>
      <c r="N148" s="168" t="s">
        <v>34</v>
      </c>
      <c r="O148" s="151">
        <v>0</v>
      </c>
      <c r="P148" s="151">
        <f>O148*H148</f>
        <v>0</v>
      </c>
      <c r="Q148" s="151">
        <v>0.12</v>
      </c>
      <c r="R148" s="151">
        <f>Q148*H148</f>
        <v>11.456639999999998</v>
      </c>
      <c r="S148" s="151">
        <v>0</v>
      </c>
      <c r="T148" s="152">
        <f>S148*H148</f>
        <v>0</v>
      </c>
      <c r="AR148" s="153" t="s">
        <v>180</v>
      </c>
      <c r="AT148" s="153" t="s">
        <v>291</v>
      </c>
      <c r="AU148" s="153" t="s">
        <v>79</v>
      </c>
      <c r="AY148" s="13" t="s">
        <v>148</v>
      </c>
      <c r="BE148" s="154">
        <f>IF(N148="základná",J148,0)</f>
        <v>0</v>
      </c>
      <c r="BF148" s="154">
        <f>IF(N148="znížená",J148,0)</f>
        <v>2404.94</v>
      </c>
      <c r="BG148" s="154">
        <f>IF(N148="zákl. prenesená",J148,0)</f>
        <v>0</v>
      </c>
      <c r="BH148" s="154">
        <f>IF(N148="zníž. prenesená",J148,0)</f>
        <v>0</v>
      </c>
      <c r="BI148" s="154">
        <f>IF(N148="nulová",J148,0)</f>
        <v>0</v>
      </c>
      <c r="BJ148" s="13" t="s">
        <v>79</v>
      </c>
      <c r="BK148" s="154">
        <f>ROUND(I148*H148,2)</f>
        <v>2404.94</v>
      </c>
      <c r="BL148" s="13" t="s">
        <v>154</v>
      </c>
      <c r="BM148" s="153" t="s">
        <v>797</v>
      </c>
    </row>
    <row r="149" spans="2:65" s="11" customFormat="1" ht="22.95" customHeight="1">
      <c r="B149" s="131"/>
      <c r="D149" s="132" t="s">
        <v>67</v>
      </c>
      <c r="E149" s="140" t="s">
        <v>184</v>
      </c>
      <c r="F149" s="140" t="s">
        <v>200</v>
      </c>
      <c r="J149" s="141">
        <f>BK149</f>
        <v>1192.3499999999999</v>
      </c>
      <c r="L149" s="131"/>
      <c r="M149" s="135"/>
      <c r="P149" s="136">
        <f>SUM(P150:P152)</f>
        <v>58.630343999999994</v>
      </c>
      <c r="R149" s="136">
        <f>SUM(R150:R152)</f>
        <v>0.52444799999999991</v>
      </c>
      <c r="T149" s="137">
        <f>SUM(T150:T152)</f>
        <v>0</v>
      </c>
      <c r="AR149" s="132" t="s">
        <v>74</v>
      </c>
      <c r="AT149" s="138" t="s">
        <v>67</v>
      </c>
      <c r="AU149" s="138" t="s">
        <v>74</v>
      </c>
      <c r="AY149" s="132" t="s">
        <v>148</v>
      </c>
      <c r="BK149" s="139">
        <f>SUM(BK150:BK152)</f>
        <v>1192.3499999999999</v>
      </c>
    </row>
    <row r="150" spans="2:65" s="1" customFormat="1" ht="24.15" customHeight="1">
      <c r="B150" s="142"/>
      <c r="C150" s="143" t="s">
        <v>210</v>
      </c>
      <c r="D150" s="143" t="s">
        <v>150</v>
      </c>
      <c r="E150" s="144" t="s">
        <v>798</v>
      </c>
      <c r="F150" s="145" t="s">
        <v>799</v>
      </c>
      <c r="G150" s="146" t="s">
        <v>162</v>
      </c>
      <c r="H150" s="147">
        <v>40.887999999999998</v>
      </c>
      <c r="I150" s="148">
        <v>7.92</v>
      </c>
      <c r="J150" s="148">
        <f>ROUND(I150*H150,2)</f>
        <v>323.83</v>
      </c>
      <c r="K150" s="149"/>
      <c r="L150" s="27"/>
      <c r="M150" s="150" t="s">
        <v>1</v>
      </c>
      <c r="N150" s="121" t="s">
        <v>34</v>
      </c>
      <c r="O150" s="151">
        <v>1.363</v>
      </c>
      <c r="P150" s="151">
        <f>O150*H150</f>
        <v>55.730343999999995</v>
      </c>
      <c r="Q150" s="151">
        <v>1.0999999999999999E-2</v>
      </c>
      <c r="R150" s="151">
        <f>Q150*H150</f>
        <v>0.44976799999999995</v>
      </c>
      <c r="S150" s="151">
        <v>0</v>
      </c>
      <c r="T150" s="152">
        <f>S150*H150</f>
        <v>0</v>
      </c>
      <c r="AR150" s="153" t="s">
        <v>154</v>
      </c>
      <c r="AT150" s="153" t="s">
        <v>150</v>
      </c>
      <c r="AU150" s="153" t="s">
        <v>79</v>
      </c>
      <c r="AY150" s="13" t="s">
        <v>148</v>
      </c>
      <c r="BE150" s="154">
        <f>IF(N150="základná",J150,0)</f>
        <v>0</v>
      </c>
      <c r="BF150" s="154">
        <f>IF(N150="znížená",J150,0)</f>
        <v>323.83</v>
      </c>
      <c r="BG150" s="154">
        <f>IF(N150="zákl. prenesená",J150,0)</f>
        <v>0</v>
      </c>
      <c r="BH150" s="154">
        <f>IF(N150="zníž. prenesená",J150,0)</f>
        <v>0</v>
      </c>
      <c r="BI150" s="154">
        <f>IF(N150="nulová",J150,0)</f>
        <v>0</v>
      </c>
      <c r="BJ150" s="13" t="s">
        <v>79</v>
      </c>
      <c r="BK150" s="154">
        <f>ROUND(I150*H150,2)</f>
        <v>323.83</v>
      </c>
      <c r="BL150" s="13" t="s">
        <v>154</v>
      </c>
      <c r="BM150" s="153" t="s">
        <v>800</v>
      </c>
    </row>
    <row r="151" spans="2:65" s="1" customFormat="1" ht="24.15" customHeight="1">
      <c r="B151" s="142"/>
      <c r="C151" s="143" t="s">
        <v>214</v>
      </c>
      <c r="D151" s="143" t="s">
        <v>150</v>
      </c>
      <c r="E151" s="144" t="s">
        <v>801</v>
      </c>
      <c r="F151" s="145" t="s">
        <v>802</v>
      </c>
      <c r="G151" s="146" t="s">
        <v>400</v>
      </c>
      <c r="H151" s="147">
        <v>4</v>
      </c>
      <c r="I151" s="148">
        <v>30.13</v>
      </c>
      <c r="J151" s="148">
        <f>ROUND(I151*H151,2)</f>
        <v>120.52</v>
      </c>
      <c r="K151" s="149"/>
      <c r="L151" s="27"/>
      <c r="M151" s="150" t="s">
        <v>1</v>
      </c>
      <c r="N151" s="121" t="s">
        <v>34</v>
      </c>
      <c r="O151" s="151">
        <v>0.72499999999999998</v>
      </c>
      <c r="P151" s="151">
        <f>O151*H151</f>
        <v>2.9</v>
      </c>
      <c r="Q151" s="151">
        <v>6.7000000000000002E-4</v>
      </c>
      <c r="R151" s="151">
        <f>Q151*H151</f>
        <v>2.6800000000000001E-3</v>
      </c>
      <c r="S151" s="151">
        <v>0</v>
      </c>
      <c r="T151" s="152">
        <f>S151*H151</f>
        <v>0</v>
      </c>
      <c r="AR151" s="153" t="s">
        <v>154</v>
      </c>
      <c r="AT151" s="153" t="s">
        <v>150</v>
      </c>
      <c r="AU151" s="153" t="s">
        <v>79</v>
      </c>
      <c r="AY151" s="13" t="s">
        <v>148</v>
      </c>
      <c r="BE151" s="154">
        <f>IF(N151="základná",J151,0)</f>
        <v>0</v>
      </c>
      <c r="BF151" s="154">
        <f>IF(N151="znížená",J151,0)</f>
        <v>120.52</v>
      </c>
      <c r="BG151" s="154">
        <f>IF(N151="zákl. prenesená",J151,0)</f>
        <v>0</v>
      </c>
      <c r="BH151" s="154">
        <f>IF(N151="zníž. prenesená",J151,0)</f>
        <v>0</v>
      </c>
      <c r="BI151" s="154">
        <f>IF(N151="nulová",J151,0)</f>
        <v>0</v>
      </c>
      <c r="BJ151" s="13" t="s">
        <v>79</v>
      </c>
      <c r="BK151" s="154">
        <f>ROUND(I151*H151,2)</f>
        <v>120.52</v>
      </c>
      <c r="BL151" s="13" t="s">
        <v>154</v>
      </c>
      <c r="BM151" s="153" t="s">
        <v>803</v>
      </c>
    </row>
    <row r="152" spans="2:65" s="1" customFormat="1" ht="24.15" customHeight="1">
      <c r="B152" s="142"/>
      <c r="C152" s="159" t="s">
        <v>218</v>
      </c>
      <c r="D152" s="159" t="s">
        <v>291</v>
      </c>
      <c r="E152" s="160" t="s">
        <v>804</v>
      </c>
      <c r="F152" s="161" t="s">
        <v>805</v>
      </c>
      <c r="G152" s="162" t="s">
        <v>400</v>
      </c>
      <c r="H152" s="163">
        <v>4</v>
      </c>
      <c r="I152" s="164">
        <v>187</v>
      </c>
      <c r="J152" s="164">
        <f>ROUND(I152*H152,2)</f>
        <v>748</v>
      </c>
      <c r="K152" s="165"/>
      <c r="L152" s="166"/>
      <c r="M152" s="167" t="s">
        <v>1</v>
      </c>
      <c r="N152" s="168" t="s">
        <v>34</v>
      </c>
      <c r="O152" s="151">
        <v>0</v>
      </c>
      <c r="P152" s="151">
        <f>O152*H152</f>
        <v>0</v>
      </c>
      <c r="Q152" s="151">
        <v>1.7999999999999999E-2</v>
      </c>
      <c r="R152" s="151">
        <f>Q152*H152</f>
        <v>7.1999999999999995E-2</v>
      </c>
      <c r="S152" s="151">
        <v>0</v>
      </c>
      <c r="T152" s="152">
        <f>S152*H152</f>
        <v>0</v>
      </c>
      <c r="AR152" s="153" t="s">
        <v>180</v>
      </c>
      <c r="AT152" s="153" t="s">
        <v>291</v>
      </c>
      <c r="AU152" s="153" t="s">
        <v>79</v>
      </c>
      <c r="AY152" s="13" t="s">
        <v>148</v>
      </c>
      <c r="BE152" s="154">
        <f>IF(N152="základná",J152,0)</f>
        <v>0</v>
      </c>
      <c r="BF152" s="154">
        <f>IF(N152="znížená",J152,0)</f>
        <v>748</v>
      </c>
      <c r="BG152" s="154">
        <f>IF(N152="zákl. prenesená",J152,0)</f>
        <v>0</v>
      </c>
      <c r="BH152" s="154">
        <f>IF(N152="zníž. prenesená",J152,0)</f>
        <v>0</v>
      </c>
      <c r="BI152" s="154">
        <f>IF(N152="nulová",J152,0)</f>
        <v>0</v>
      </c>
      <c r="BJ152" s="13" t="s">
        <v>79</v>
      </c>
      <c r="BK152" s="154">
        <f>ROUND(I152*H152,2)</f>
        <v>748</v>
      </c>
      <c r="BL152" s="13" t="s">
        <v>154</v>
      </c>
      <c r="BM152" s="153" t="s">
        <v>806</v>
      </c>
    </row>
    <row r="153" spans="2:65" s="11" customFormat="1" ht="22.95" customHeight="1">
      <c r="B153" s="131"/>
      <c r="D153" s="132" t="s">
        <v>67</v>
      </c>
      <c r="E153" s="140" t="s">
        <v>309</v>
      </c>
      <c r="F153" s="140" t="s">
        <v>310</v>
      </c>
      <c r="J153" s="141">
        <f>BK153</f>
        <v>2297.02</v>
      </c>
      <c r="L153" s="131"/>
      <c r="M153" s="135"/>
      <c r="P153" s="136">
        <f>P154</f>
        <v>97.73899200000001</v>
      </c>
      <c r="R153" s="136">
        <f>R154</f>
        <v>0</v>
      </c>
      <c r="T153" s="137">
        <f>T154</f>
        <v>0</v>
      </c>
      <c r="AR153" s="132" t="s">
        <v>74</v>
      </c>
      <c r="AT153" s="138" t="s">
        <v>67</v>
      </c>
      <c r="AU153" s="138" t="s">
        <v>74</v>
      </c>
      <c r="AY153" s="132" t="s">
        <v>148</v>
      </c>
      <c r="BK153" s="139">
        <f>BK154</f>
        <v>2297.02</v>
      </c>
    </row>
    <row r="154" spans="2:65" s="1" customFormat="1" ht="33" customHeight="1">
      <c r="B154" s="142"/>
      <c r="C154" s="143" t="s">
        <v>282</v>
      </c>
      <c r="D154" s="143" t="s">
        <v>150</v>
      </c>
      <c r="E154" s="144" t="s">
        <v>807</v>
      </c>
      <c r="F154" s="145" t="s">
        <v>808</v>
      </c>
      <c r="G154" s="146" t="s">
        <v>204</v>
      </c>
      <c r="H154" s="147">
        <v>49.816000000000003</v>
      </c>
      <c r="I154" s="148">
        <v>46.11</v>
      </c>
      <c r="J154" s="148">
        <f>ROUND(I154*H154,2)</f>
        <v>2297.02</v>
      </c>
      <c r="K154" s="149"/>
      <c r="L154" s="27"/>
      <c r="M154" s="155" t="s">
        <v>1</v>
      </c>
      <c r="N154" s="156" t="s">
        <v>34</v>
      </c>
      <c r="O154" s="157">
        <v>1.962</v>
      </c>
      <c r="P154" s="157">
        <f>O154*H154</f>
        <v>97.73899200000001</v>
      </c>
      <c r="Q154" s="157">
        <v>0</v>
      </c>
      <c r="R154" s="157">
        <f>Q154*H154</f>
        <v>0</v>
      </c>
      <c r="S154" s="157">
        <v>0</v>
      </c>
      <c r="T154" s="158">
        <f>S154*H154</f>
        <v>0</v>
      </c>
      <c r="AR154" s="153" t="s">
        <v>154</v>
      </c>
      <c r="AT154" s="153" t="s">
        <v>150</v>
      </c>
      <c r="AU154" s="153" t="s">
        <v>79</v>
      </c>
      <c r="AY154" s="13" t="s">
        <v>148</v>
      </c>
      <c r="BE154" s="154">
        <f>IF(N154="základná",J154,0)</f>
        <v>0</v>
      </c>
      <c r="BF154" s="154">
        <f>IF(N154="znížená",J154,0)</f>
        <v>2297.02</v>
      </c>
      <c r="BG154" s="154">
        <f>IF(N154="zákl. prenesená",J154,0)</f>
        <v>0</v>
      </c>
      <c r="BH154" s="154">
        <f>IF(N154="zníž. prenesená",J154,0)</f>
        <v>0</v>
      </c>
      <c r="BI154" s="154">
        <f>IF(N154="nulová",J154,0)</f>
        <v>0</v>
      </c>
      <c r="BJ154" s="13" t="s">
        <v>79</v>
      </c>
      <c r="BK154" s="154">
        <f>ROUND(I154*H154,2)</f>
        <v>2297.02</v>
      </c>
      <c r="BL154" s="13" t="s">
        <v>154</v>
      </c>
      <c r="BM154" s="153" t="s">
        <v>809</v>
      </c>
    </row>
    <row r="155" spans="2:65" s="1" customFormat="1" ht="6.9" customHeight="1">
      <c r="B155" s="42"/>
      <c r="C155" s="43"/>
      <c r="D155" s="43"/>
      <c r="E155" s="43"/>
      <c r="F155" s="43"/>
      <c r="G155" s="43"/>
      <c r="H155" s="43"/>
      <c r="I155" s="43"/>
      <c r="J155" s="43"/>
      <c r="K155" s="43"/>
      <c r="L155" s="27"/>
    </row>
  </sheetData>
  <autoFilter ref="C129:K154" xr:uid="{00000000-0009-0000-0000-000007000000}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38"/>
  <sheetViews>
    <sheetView showGridLines="0" topLeftCell="A105" workbookViewId="0">
      <selection activeCell="X131" sqref="X131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93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92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119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">
        <v>1</v>
      </c>
      <c r="L16" s="27"/>
    </row>
    <row r="17" spans="2:12" s="1" customFormat="1" ht="18" customHeight="1">
      <c r="B17" s="27"/>
      <c r="E17" s="20" t="s">
        <v>120</v>
      </c>
      <c r="I17" s="22" t="s">
        <v>20</v>
      </c>
      <c r="J17" s="20" t="s">
        <v>1</v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">
        <v>1</v>
      </c>
      <c r="L22" s="27"/>
    </row>
    <row r="23" spans="2:12" s="1" customFormat="1" ht="18" customHeight="1">
      <c r="B23" s="27"/>
      <c r="E23" s="20" t="s">
        <v>121</v>
      </c>
      <c r="I23" s="22" t="s">
        <v>20</v>
      </c>
      <c r="J23" s="20" t="s">
        <v>1</v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">
        <v>1</v>
      </c>
      <c r="L25" s="27"/>
    </row>
    <row r="26" spans="2:12" s="1" customFormat="1" ht="18" customHeight="1">
      <c r="B26" s="27"/>
      <c r="E26" s="20" t="s">
        <v>122</v>
      </c>
      <c r="I26" s="22" t="s">
        <v>20</v>
      </c>
      <c r="J26" s="20" t="s">
        <v>1</v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20999.67</v>
      </c>
      <c r="L32" s="27"/>
    </row>
    <row r="33" spans="2:12" s="1" customFormat="1" ht="14.4" customHeight="1">
      <c r="B33" s="27"/>
      <c r="D33" s="25" t="s">
        <v>124</v>
      </c>
      <c r="J33" s="26">
        <f>J105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20999.67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ROUND((SUM(BE105:BE106) + SUM(BE128:BE137)),  2)</f>
        <v>0</v>
      </c>
      <c r="G37" s="99"/>
      <c r="H37" s="99"/>
      <c r="I37" s="100">
        <v>0.2</v>
      </c>
      <c r="J37" s="98">
        <f>ROUND(((SUM(BE105:BE106) + SUM(BE128:BE137))*I37),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ROUND((SUM(BF105:BF106) + SUM(BF128:BF137)),  2)</f>
        <v>20999.67</v>
      </c>
      <c r="I38" s="101">
        <v>0.2</v>
      </c>
      <c r="J38" s="84">
        <f>ROUND(((SUM(BF105:BF106) + SUM(BF128:BF137))*I38),  2)</f>
        <v>4199.93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ROUND((SUM(BG105:BG106) + SUM(BG128:BG137)),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ROUND((SUM(BH105:BH106) + SUM(BH128:BH137)),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ROUND((SUM(BI105:BI106) + SUM(BI128:BI137)),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25199.599999999999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92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>Bratislava-Rača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25.65" customHeight="1">
      <c r="B93" s="27"/>
      <c r="C93" s="22" t="s">
        <v>18</v>
      </c>
      <c r="F93" s="20" t="str">
        <f>E17</f>
        <v>Mestská časť Bratislava-Rača</v>
      </c>
      <c r="I93" s="22" t="s">
        <v>22</v>
      </c>
      <c r="J93" s="23" t="str">
        <f>E23</f>
        <v>STECHO construction, s.r.o.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>Rosoft,s.r.o.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J128</f>
        <v>20999.67</v>
      </c>
      <c r="L98" s="27"/>
      <c r="AU98" s="13" t="s">
        <v>129</v>
      </c>
    </row>
    <row r="99" spans="2:47" s="8" customFormat="1" ht="24.9" customHeight="1">
      <c r="B99" s="112"/>
      <c r="D99" s="113" t="s">
        <v>130</v>
      </c>
      <c r="E99" s="114"/>
      <c r="F99" s="114"/>
      <c r="G99" s="114"/>
      <c r="H99" s="114"/>
      <c r="I99" s="114"/>
      <c r="J99" s="115">
        <f>J129</f>
        <v>3920</v>
      </c>
      <c r="L99" s="112"/>
    </row>
    <row r="100" spans="2:47" s="9" customFormat="1" ht="19.95" customHeight="1">
      <c r="B100" s="116"/>
      <c r="D100" s="117" t="s">
        <v>221</v>
      </c>
      <c r="E100" s="118"/>
      <c r="F100" s="118"/>
      <c r="G100" s="118"/>
      <c r="H100" s="118"/>
      <c r="I100" s="118"/>
      <c r="J100" s="119">
        <f>J130</f>
        <v>3920</v>
      </c>
      <c r="L100" s="116"/>
    </row>
    <row r="101" spans="2:47" s="8" customFormat="1" ht="24.9" customHeight="1">
      <c r="B101" s="112"/>
      <c r="D101" s="113" t="s">
        <v>226</v>
      </c>
      <c r="E101" s="114"/>
      <c r="F101" s="114"/>
      <c r="G101" s="114"/>
      <c r="H101" s="114"/>
      <c r="I101" s="114"/>
      <c r="J101" s="115">
        <f>J132</f>
        <v>17079.669999999998</v>
      </c>
      <c r="L101" s="112"/>
    </row>
    <row r="102" spans="2:47" s="9" customFormat="1" ht="19.95" customHeight="1">
      <c r="B102" s="116"/>
      <c r="D102" s="117" t="s">
        <v>231</v>
      </c>
      <c r="E102" s="118"/>
      <c r="F102" s="118"/>
      <c r="G102" s="118"/>
      <c r="H102" s="118"/>
      <c r="I102" s="118"/>
      <c r="J102" s="119">
        <f>J133</f>
        <v>17079.669999999998</v>
      </c>
      <c r="L102" s="116"/>
    </row>
    <row r="103" spans="2:47" s="1" customFormat="1" ht="21.75" customHeight="1">
      <c r="B103" s="27"/>
      <c r="L103" s="27"/>
    </row>
    <row r="104" spans="2:47" s="1" customFormat="1" ht="6.9" customHeight="1">
      <c r="B104" s="27"/>
      <c r="L104" s="27"/>
    </row>
    <row r="105" spans="2:47" s="1" customFormat="1" ht="29.25" customHeight="1">
      <c r="B105" s="27"/>
      <c r="C105" s="111" t="s">
        <v>133</v>
      </c>
      <c r="J105" s="120">
        <v>0</v>
      </c>
      <c r="L105" s="27"/>
      <c r="N105" s="121" t="s">
        <v>32</v>
      </c>
    </row>
    <row r="106" spans="2:47" s="1" customFormat="1" ht="18" customHeight="1">
      <c r="B106" s="27"/>
      <c r="L106" s="27"/>
    </row>
    <row r="107" spans="2:47" s="1" customFormat="1" ht="29.25" customHeight="1">
      <c r="B107" s="27"/>
      <c r="C107" s="92" t="s">
        <v>115</v>
      </c>
      <c r="D107" s="93"/>
      <c r="E107" s="93"/>
      <c r="F107" s="93"/>
      <c r="G107" s="93"/>
      <c r="H107" s="93"/>
      <c r="I107" s="93"/>
      <c r="J107" s="94">
        <f>ROUND(J98+J105,2)</f>
        <v>20999.67</v>
      </c>
      <c r="K107" s="93"/>
      <c r="L107" s="27"/>
    </row>
    <row r="108" spans="2:47" s="1" customFormat="1" ht="6.9" customHeight="1">
      <c r="B108" s="42"/>
      <c r="C108" s="43"/>
      <c r="D108" s="43"/>
      <c r="E108" s="43"/>
      <c r="F108" s="43"/>
      <c r="G108" s="43"/>
      <c r="H108" s="43"/>
      <c r="I108" s="43"/>
      <c r="J108" s="43"/>
      <c r="K108" s="43"/>
      <c r="L108" s="27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27"/>
    </row>
    <row r="113" spans="2:63" s="1" customFormat="1" ht="24.9" customHeight="1">
      <c r="B113" s="27"/>
      <c r="C113" s="17" t="s">
        <v>134</v>
      </c>
      <c r="L113" s="27"/>
    </row>
    <row r="114" spans="2:63" s="1" customFormat="1" ht="6.9" customHeight="1">
      <c r="B114" s="27"/>
      <c r="L114" s="27"/>
    </row>
    <row r="115" spans="2:63" s="1" customFormat="1" ht="12" customHeight="1">
      <c r="B115" s="27"/>
      <c r="C115" s="22" t="s">
        <v>12</v>
      </c>
      <c r="L115" s="27"/>
    </row>
    <row r="116" spans="2:63" s="1" customFormat="1" ht="16.5" customHeight="1">
      <c r="B116" s="27"/>
      <c r="E116" s="219" t="str">
        <f>E7</f>
        <v>Športový areál ZŠ Plickova-1.etapa</v>
      </c>
      <c r="F116" s="220"/>
      <c r="G116" s="220"/>
      <c r="H116" s="220"/>
      <c r="L116" s="27"/>
    </row>
    <row r="117" spans="2:63" ht="12" customHeight="1">
      <c r="B117" s="16"/>
      <c r="C117" s="22" t="s">
        <v>117</v>
      </c>
      <c r="L117" s="16"/>
    </row>
    <row r="118" spans="2:63" s="1" customFormat="1" ht="16.5" customHeight="1">
      <c r="B118" s="27"/>
      <c r="E118" s="219" t="s">
        <v>92</v>
      </c>
      <c r="F118" s="218"/>
      <c r="G118" s="218"/>
      <c r="H118" s="218"/>
      <c r="L118" s="27"/>
    </row>
    <row r="119" spans="2:63" s="1" customFormat="1" ht="12" customHeight="1">
      <c r="B119" s="27"/>
      <c r="C119" s="22" t="s">
        <v>118</v>
      </c>
      <c r="L119" s="27"/>
    </row>
    <row r="120" spans="2:63" s="1" customFormat="1" ht="16.5" customHeight="1">
      <c r="B120" s="27"/>
      <c r="E120" s="177">
        <f>E11</f>
        <v>0</v>
      </c>
      <c r="F120" s="218"/>
      <c r="G120" s="218"/>
      <c r="H120" s="218"/>
      <c r="L120" s="27"/>
    </row>
    <row r="121" spans="2:63" s="1" customFormat="1" ht="6.9" customHeight="1">
      <c r="B121" s="27"/>
      <c r="L121" s="27"/>
    </row>
    <row r="122" spans="2:63" s="1" customFormat="1" ht="12" customHeight="1">
      <c r="B122" s="27"/>
      <c r="C122" s="22" t="s">
        <v>15</v>
      </c>
      <c r="F122" s="20" t="str">
        <f>F14</f>
        <v>Bratislava-Rača</v>
      </c>
      <c r="I122" s="22" t="s">
        <v>17</v>
      </c>
      <c r="J122" s="50">
        <f>IF(J14="","",J14)</f>
        <v>45040</v>
      </c>
      <c r="L122" s="27"/>
    </row>
    <row r="123" spans="2:63" s="1" customFormat="1" ht="6.9" customHeight="1">
      <c r="B123" s="27"/>
      <c r="L123" s="27"/>
    </row>
    <row r="124" spans="2:63" s="1" customFormat="1" ht="25.65" customHeight="1">
      <c r="B124" s="27"/>
      <c r="C124" s="22" t="s">
        <v>18</v>
      </c>
      <c r="F124" s="20" t="str">
        <f>E17</f>
        <v>Mestská časť Bratislava-Rača</v>
      </c>
      <c r="I124" s="22" t="s">
        <v>22</v>
      </c>
      <c r="J124" s="23" t="str">
        <f>E23</f>
        <v>STECHO construction, s.r.o.</v>
      </c>
      <c r="L124" s="27"/>
    </row>
    <row r="125" spans="2:63" s="1" customFormat="1" ht="15.15" customHeight="1">
      <c r="B125" s="27"/>
      <c r="C125" s="22" t="s">
        <v>21</v>
      </c>
      <c r="F125" s="20" t="str">
        <f>IF(E20="","",E20)</f>
        <v xml:space="preserve"> </v>
      </c>
      <c r="I125" s="22" t="s">
        <v>24</v>
      </c>
      <c r="J125" s="23" t="str">
        <f>E26</f>
        <v>Rosoft,s.r.o.</v>
      </c>
      <c r="L125" s="27"/>
    </row>
    <row r="126" spans="2:63" s="1" customFormat="1" ht="10.35" customHeight="1">
      <c r="B126" s="27"/>
      <c r="L126" s="27"/>
    </row>
    <row r="127" spans="2:63" s="10" customFormat="1" ht="29.25" customHeight="1">
      <c r="B127" s="122"/>
      <c r="C127" s="123" t="s">
        <v>135</v>
      </c>
      <c r="D127" s="124" t="s">
        <v>53</v>
      </c>
      <c r="E127" s="124" t="s">
        <v>49</v>
      </c>
      <c r="F127" s="124" t="s">
        <v>50</v>
      </c>
      <c r="G127" s="124" t="s">
        <v>136</v>
      </c>
      <c r="H127" s="124" t="s">
        <v>137</v>
      </c>
      <c r="I127" s="124" t="s">
        <v>138</v>
      </c>
      <c r="J127" s="125" t="s">
        <v>127</v>
      </c>
      <c r="K127" s="126" t="s">
        <v>139</v>
      </c>
      <c r="L127" s="122"/>
      <c r="M127" s="57" t="s">
        <v>1</v>
      </c>
      <c r="N127" s="58" t="s">
        <v>32</v>
      </c>
      <c r="O127" s="58" t="s">
        <v>140</v>
      </c>
      <c r="P127" s="58" t="s">
        <v>141</v>
      </c>
      <c r="Q127" s="58" t="s">
        <v>142</v>
      </c>
      <c r="R127" s="58" t="s">
        <v>143</v>
      </c>
      <c r="S127" s="58" t="s">
        <v>144</v>
      </c>
      <c r="T127" s="59" t="s">
        <v>145</v>
      </c>
    </row>
    <row r="128" spans="2:63" s="1" customFormat="1" ht="22.95" customHeight="1">
      <c r="B128" s="27"/>
      <c r="C128" s="62" t="s">
        <v>123</v>
      </c>
      <c r="J128" s="127">
        <f>BK128</f>
        <v>20999.67</v>
      </c>
      <c r="L128" s="27"/>
      <c r="M128" s="60"/>
      <c r="N128" s="51"/>
      <c r="O128" s="51"/>
      <c r="P128" s="128">
        <f>P129+P132</f>
        <v>391.8904</v>
      </c>
      <c r="Q128" s="51"/>
      <c r="R128" s="128">
        <f>R129+R132</f>
        <v>16.230259200000003</v>
      </c>
      <c r="S128" s="51"/>
      <c r="T128" s="129">
        <f>T129+T132</f>
        <v>0</v>
      </c>
      <c r="AT128" s="13" t="s">
        <v>67</v>
      </c>
      <c r="AU128" s="13" t="s">
        <v>129</v>
      </c>
      <c r="BK128" s="130">
        <f>BK129+BK132</f>
        <v>20999.67</v>
      </c>
    </row>
    <row r="129" spans="2:65" s="11" customFormat="1" ht="25.95" customHeight="1">
      <c r="B129" s="131"/>
      <c r="D129" s="132" t="s">
        <v>67</v>
      </c>
      <c r="E129" s="133" t="s">
        <v>146</v>
      </c>
      <c r="F129" s="133" t="s">
        <v>147</v>
      </c>
      <c r="J129" s="134">
        <f>BK129</f>
        <v>3920</v>
      </c>
      <c r="L129" s="131"/>
      <c r="M129" s="135"/>
      <c r="P129" s="136">
        <f>P130</f>
        <v>0</v>
      </c>
      <c r="R129" s="136">
        <f>R130</f>
        <v>16.123380000000001</v>
      </c>
      <c r="T129" s="137">
        <f>T130</f>
        <v>0</v>
      </c>
      <c r="AR129" s="132" t="s">
        <v>74</v>
      </c>
      <c r="AT129" s="138" t="s">
        <v>67</v>
      </c>
      <c r="AU129" s="138" t="s">
        <v>68</v>
      </c>
      <c r="AY129" s="132" t="s">
        <v>148</v>
      </c>
      <c r="BK129" s="139">
        <f>BK130</f>
        <v>3920</v>
      </c>
    </row>
    <row r="130" spans="2:65" s="11" customFormat="1" ht="22.95" customHeight="1">
      <c r="B130" s="131"/>
      <c r="D130" s="132" t="s">
        <v>67</v>
      </c>
      <c r="E130" s="140" t="s">
        <v>79</v>
      </c>
      <c r="F130" s="140" t="s">
        <v>257</v>
      </c>
      <c r="J130" s="141">
        <f>BK130</f>
        <v>3920</v>
      </c>
      <c r="L130" s="131"/>
      <c r="M130" s="135"/>
      <c r="P130" s="136">
        <f>P131</f>
        <v>0</v>
      </c>
      <c r="R130" s="136">
        <f>R131</f>
        <v>16.123380000000001</v>
      </c>
      <c r="T130" s="137">
        <f>T131</f>
        <v>0</v>
      </c>
      <c r="AR130" s="132" t="s">
        <v>74</v>
      </c>
      <c r="AT130" s="138" t="s">
        <v>67</v>
      </c>
      <c r="AU130" s="138" t="s">
        <v>74</v>
      </c>
      <c r="AY130" s="132" t="s">
        <v>148</v>
      </c>
      <c r="BK130" s="139">
        <f>BK131</f>
        <v>3920</v>
      </c>
    </row>
    <row r="131" spans="2:65" s="1" customFormat="1" ht="66.75" customHeight="1">
      <c r="B131" s="142"/>
      <c r="C131" s="143" t="s">
        <v>74</v>
      </c>
      <c r="D131" s="143" t="s">
        <v>150</v>
      </c>
      <c r="E131" s="144" t="s">
        <v>810</v>
      </c>
      <c r="F131" s="145" t="s">
        <v>1721</v>
      </c>
      <c r="G131" s="146" t="s">
        <v>400</v>
      </c>
      <c r="H131" s="147">
        <v>7</v>
      </c>
      <c r="I131" s="148">
        <v>560</v>
      </c>
      <c r="J131" s="148">
        <f>ROUND(I131*H131,2)</f>
        <v>3920</v>
      </c>
      <c r="K131" s="149"/>
      <c r="L131" s="27"/>
      <c r="M131" s="150" t="s">
        <v>1</v>
      </c>
      <c r="N131" s="121" t="s">
        <v>34</v>
      </c>
      <c r="O131" s="151">
        <v>0</v>
      </c>
      <c r="P131" s="151">
        <f>O131*H131</f>
        <v>0</v>
      </c>
      <c r="Q131" s="151">
        <v>2.3033399999999999</v>
      </c>
      <c r="R131" s="151">
        <f>Q131*H131</f>
        <v>16.123380000000001</v>
      </c>
      <c r="S131" s="151">
        <v>0</v>
      </c>
      <c r="T131" s="152">
        <f>S131*H131</f>
        <v>0</v>
      </c>
      <c r="AR131" s="153" t="s">
        <v>154</v>
      </c>
      <c r="AT131" s="153" t="s">
        <v>150</v>
      </c>
      <c r="AU131" s="153" t="s">
        <v>79</v>
      </c>
      <c r="AY131" s="13" t="s">
        <v>148</v>
      </c>
      <c r="BE131" s="154">
        <f>IF(N131="základná",J131,0)</f>
        <v>0</v>
      </c>
      <c r="BF131" s="154">
        <f>IF(N131="znížená",J131,0)</f>
        <v>3920</v>
      </c>
      <c r="BG131" s="154">
        <f>IF(N131="zákl. prenesená",J131,0)</f>
        <v>0</v>
      </c>
      <c r="BH131" s="154">
        <f>IF(N131="zníž. prenesená",J131,0)</f>
        <v>0</v>
      </c>
      <c r="BI131" s="154">
        <f>IF(N131="nulová",J131,0)</f>
        <v>0</v>
      </c>
      <c r="BJ131" s="13" t="s">
        <v>79</v>
      </c>
      <c r="BK131" s="154">
        <f>ROUND(I131*H131,2)</f>
        <v>3920</v>
      </c>
      <c r="BL131" s="13" t="s">
        <v>154</v>
      </c>
      <c r="BM131" s="153" t="s">
        <v>811</v>
      </c>
    </row>
    <row r="132" spans="2:65" s="11" customFormat="1" ht="25.95" customHeight="1">
      <c r="B132" s="131"/>
      <c r="D132" s="132" t="s">
        <v>67</v>
      </c>
      <c r="E132" s="133" t="s">
        <v>315</v>
      </c>
      <c r="F132" s="133" t="s">
        <v>316</v>
      </c>
      <c r="J132" s="134">
        <f>BK132</f>
        <v>17079.669999999998</v>
      </c>
      <c r="L132" s="131"/>
      <c r="M132" s="135"/>
      <c r="P132" s="136">
        <f>P133</f>
        <v>391.8904</v>
      </c>
      <c r="R132" s="136">
        <f>R133</f>
        <v>0.10687919999999999</v>
      </c>
      <c r="T132" s="137">
        <f>T133</f>
        <v>0</v>
      </c>
      <c r="AR132" s="132" t="s">
        <v>79</v>
      </c>
      <c r="AT132" s="138" t="s">
        <v>67</v>
      </c>
      <c r="AU132" s="138" t="s">
        <v>68</v>
      </c>
      <c r="AY132" s="132" t="s">
        <v>148</v>
      </c>
      <c r="BK132" s="139">
        <f>BK133</f>
        <v>17079.669999999998</v>
      </c>
    </row>
    <row r="133" spans="2:65" s="11" customFormat="1" ht="22.95" customHeight="1">
      <c r="B133" s="131"/>
      <c r="D133" s="132" t="s">
        <v>67</v>
      </c>
      <c r="E133" s="140" t="s">
        <v>410</v>
      </c>
      <c r="F133" s="140" t="s">
        <v>411</v>
      </c>
      <c r="J133" s="141">
        <f>BK133</f>
        <v>17079.669999999998</v>
      </c>
      <c r="L133" s="131"/>
      <c r="M133" s="135"/>
      <c r="P133" s="136">
        <f>SUM(P134:P137)</f>
        <v>391.8904</v>
      </c>
      <c r="R133" s="136">
        <f>SUM(R134:R137)</f>
        <v>0.10687919999999999</v>
      </c>
      <c r="T133" s="137">
        <f>SUM(T134:T137)</f>
        <v>0</v>
      </c>
      <c r="AR133" s="132" t="s">
        <v>79</v>
      </c>
      <c r="AT133" s="138" t="s">
        <v>67</v>
      </c>
      <c r="AU133" s="138" t="s">
        <v>74</v>
      </c>
      <c r="AY133" s="132" t="s">
        <v>148</v>
      </c>
      <c r="BK133" s="139">
        <f>SUM(BK134:BK137)</f>
        <v>17079.669999999998</v>
      </c>
    </row>
    <row r="134" spans="2:65" s="1" customFormat="1" ht="49.2" customHeight="1">
      <c r="B134" s="142"/>
      <c r="C134" s="143" t="s">
        <v>79</v>
      </c>
      <c r="D134" s="143" t="s">
        <v>150</v>
      </c>
      <c r="E134" s="144" t="s">
        <v>812</v>
      </c>
      <c r="F134" s="145" t="s">
        <v>813</v>
      </c>
      <c r="G134" s="146" t="s">
        <v>330</v>
      </c>
      <c r="H134" s="147">
        <v>1744.82</v>
      </c>
      <c r="I134" s="148">
        <v>6.85</v>
      </c>
      <c r="J134" s="148">
        <f>ROUND(I134*H134,2)</f>
        <v>11952.02</v>
      </c>
      <c r="K134" s="149"/>
      <c r="L134" s="27"/>
      <c r="M134" s="150" t="s">
        <v>1</v>
      </c>
      <c r="N134" s="121" t="s">
        <v>34</v>
      </c>
      <c r="O134" s="151">
        <v>0.22</v>
      </c>
      <c r="P134" s="151">
        <f>O134*H134</f>
        <v>383.86039999999997</v>
      </c>
      <c r="Q134" s="151">
        <v>6.0000000000000002E-5</v>
      </c>
      <c r="R134" s="151">
        <f>Q134*H134</f>
        <v>0.1046892</v>
      </c>
      <c r="S134" s="151">
        <v>0</v>
      </c>
      <c r="T134" s="152">
        <f>S134*H134</f>
        <v>0</v>
      </c>
      <c r="AR134" s="153" t="s">
        <v>214</v>
      </c>
      <c r="AT134" s="153" t="s">
        <v>150</v>
      </c>
      <c r="AU134" s="153" t="s">
        <v>79</v>
      </c>
      <c r="AY134" s="13" t="s">
        <v>148</v>
      </c>
      <c r="BE134" s="154">
        <f>IF(N134="základná",J134,0)</f>
        <v>0</v>
      </c>
      <c r="BF134" s="154">
        <f>IF(N134="znížená",J134,0)</f>
        <v>11952.02</v>
      </c>
      <c r="BG134" s="154">
        <f>IF(N134="zákl. prenesená",J134,0)</f>
        <v>0</v>
      </c>
      <c r="BH134" s="154">
        <f>IF(N134="zníž. prenesená",J134,0)</f>
        <v>0</v>
      </c>
      <c r="BI134" s="154">
        <f>IF(N134="nulová",J134,0)</f>
        <v>0</v>
      </c>
      <c r="BJ134" s="13" t="s">
        <v>79</v>
      </c>
      <c r="BK134" s="154">
        <f>ROUND(I134*H134,2)</f>
        <v>11952.02</v>
      </c>
      <c r="BL134" s="13" t="s">
        <v>214</v>
      </c>
      <c r="BM134" s="153" t="s">
        <v>814</v>
      </c>
    </row>
    <row r="135" spans="2:65" s="1" customFormat="1" ht="24.15" customHeight="1">
      <c r="B135" s="142"/>
      <c r="C135" s="143" t="s">
        <v>159</v>
      </c>
      <c r="D135" s="143" t="s">
        <v>150</v>
      </c>
      <c r="E135" s="144" t="s">
        <v>815</v>
      </c>
      <c r="F135" s="145" t="s">
        <v>816</v>
      </c>
      <c r="G135" s="146" t="s">
        <v>153</v>
      </c>
      <c r="H135" s="147">
        <v>15.5</v>
      </c>
      <c r="I135" s="148">
        <v>170.6</v>
      </c>
      <c r="J135" s="148">
        <f>ROUND(I135*H135,2)</f>
        <v>2644.3</v>
      </c>
      <c r="K135" s="149"/>
      <c r="L135" s="27"/>
      <c r="M135" s="150" t="s">
        <v>1</v>
      </c>
      <c r="N135" s="121" t="s">
        <v>34</v>
      </c>
      <c r="O135" s="151">
        <v>0.22</v>
      </c>
      <c r="P135" s="151">
        <f>O135*H135</f>
        <v>3.41</v>
      </c>
      <c r="Q135" s="151">
        <v>6.0000000000000002E-5</v>
      </c>
      <c r="R135" s="151">
        <f>Q135*H135</f>
        <v>9.3000000000000005E-4</v>
      </c>
      <c r="S135" s="151">
        <v>0</v>
      </c>
      <c r="T135" s="152">
        <f>S135*H135</f>
        <v>0</v>
      </c>
      <c r="AR135" s="153" t="s">
        <v>214</v>
      </c>
      <c r="AT135" s="153" t="s">
        <v>150</v>
      </c>
      <c r="AU135" s="153" t="s">
        <v>79</v>
      </c>
      <c r="AY135" s="13" t="s">
        <v>148</v>
      </c>
      <c r="BE135" s="154">
        <f>IF(N135="základná",J135,0)</f>
        <v>0</v>
      </c>
      <c r="BF135" s="154">
        <f>IF(N135="znížená",J135,0)</f>
        <v>2644.3</v>
      </c>
      <c r="BG135" s="154">
        <f>IF(N135="zákl. prenesená",J135,0)</f>
        <v>0</v>
      </c>
      <c r="BH135" s="154">
        <f>IF(N135="zníž. prenesená",J135,0)</f>
        <v>0</v>
      </c>
      <c r="BI135" s="154">
        <f>IF(N135="nulová",J135,0)</f>
        <v>0</v>
      </c>
      <c r="BJ135" s="13" t="s">
        <v>79</v>
      </c>
      <c r="BK135" s="154">
        <f>ROUND(I135*H135,2)</f>
        <v>2644.3</v>
      </c>
      <c r="BL135" s="13" t="s">
        <v>214</v>
      </c>
      <c r="BM135" s="153" t="s">
        <v>817</v>
      </c>
    </row>
    <row r="136" spans="2:65" s="1" customFormat="1" ht="24.15" customHeight="1">
      <c r="B136" s="142"/>
      <c r="C136" s="143" t="s">
        <v>154</v>
      </c>
      <c r="D136" s="143" t="s">
        <v>150</v>
      </c>
      <c r="E136" s="144" t="s">
        <v>818</v>
      </c>
      <c r="F136" s="145" t="s">
        <v>819</v>
      </c>
      <c r="G136" s="146" t="s">
        <v>153</v>
      </c>
      <c r="H136" s="147">
        <v>21</v>
      </c>
      <c r="I136" s="148">
        <v>111</v>
      </c>
      <c r="J136" s="148">
        <f>ROUND(I136*H136,2)</f>
        <v>2331</v>
      </c>
      <c r="K136" s="149"/>
      <c r="L136" s="27"/>
      <c r="M136" s="150" t="s">
        <v>1</v>
      </c>
      <c r="N136" s="121" t="s">
        <v>34</v>
      </c>
      <c r="O136" s="151">
        <v>0.22</v>
      </c>
      <c r="P136" s="151">
        <f>O136*H136</f>
        <v>4.62</v>
      </c>
      <c r="Q136" s="151">
        <v>6.0000000000000002E-5</v>
      </c>
      <c r="R136" s="151">
        <f>Q136*H136</f>
        <v>1.2600000000000001E-3</v>
      </c>
      <c r="S136" s="151">
        <v>0</v>
      </c>
      <c r="T136" s="152">
        <f>S136*H136</f>
        <v>0</v>
      </c>
      <c r="AR136" s="153" t="s">
        <v>214</v>
      </c>
      <c r="AT136" s="153" t="s">
        <v>150</v>
      </c>
      <c r="AU136" s="153" t="s">
        <v>79</v>
      </c>
      <c r="AY136" s="13" t="s">
        <v>148</v>
      </c>
      <c r="BE136" s="154">
        <f>IF(N136="základná",J136,0)</f>
        <v>0</v>
      </c>
      <c r="BF136" s="154">
        <f>IF(N136="znížená",J136,0)</f>
        <v>2331</v>
      </c>
      <c r="BG136" s="154">
        <f>IF(N136="zákl. prenesená",J136,0)</f>
        <v>0</v>
      </c>
      <c r="BH136" s="154">
        <f>IF(N136="zníž. prenesená",J136,0)</f>
        <v>0</v>
      </c>
      <c r="BI136" s="154">
        <f>IF(N136="nulová",J136,0)</f>
        <v>0</v>
      </c>
      <c r="BJ136" s="13" t="s">
        <v>79</v>
      </c>
      <c r="BK136" s="154">
        <f>ROUND(I136*H136,2)</f>
        <v>2331</v>
      </c>
      <c r="BL136" s="13" t="s">
        <v>214</v>
      </c>
      <c r="BM136" s="153" t="s">
        <v>820</v>
      </c>
    </row>
    <row r="137" spans="2:65" s="1" customFormat="1" ht="24.15" customHeight="1">
      <c r="B137" s="142"/>
      <c r="C137" s="143" t="s">
        <v>168</v>
      </c>
      <c r="D137" s="143" t="s">
        <v>150</v>
      </c>
      <c r="E137" s="144" t="s">
        <v>449</v>
      </c>
      <c r="F137" s="145" t="s">
        <v>450</v>
      </c>
      <c r="G137" s="146" t="s">
        <v>350</v>
      </c>
      <c r="H137" s="147">
        <v>169.273</v>
      </c>
      <c r="I137" s="148">
        <v>0.9</v>
      </c>
      <c r="J137" s="148">
        <f>ROUND(I137*H137,2)</f>
        <v>152.35</v>
      </c>
      <c r="K137" s="149"/>
      <c r="L137" s="27"/>
      <c r="M137" s="155" t="s">
        <v>1</v>
      </c>
      <c r="N137" s="156" t="s">
        <v>34</v>
      </c>
      <c r="O137" s="157">
        <v>0</v>
      </c>
      <c r="P137" s="157">
        <f>O137*H137</f>
        <v>0</v>
      </c>
      <c r="Q137" s="157">
        <v>0</v>
      </c>
      <c r="R137" s="157">
        <f>Q137*H137</f>
        <v>0</v>
      </c>
      <c r="S137" s="157">
        <v>0</v>
      </c>
      <c r="T137" s="158">
        <f>S137*H137</f>
        <v>0</v>
      </c>
      <c r="AR137" s="153" t="s">
        <v>214</v>
      </c>
      <c r="AT137" s="153" t="s">
        <v>150</v>
      </c>
      <c r="AU137" s="153" t="s">
        <v>79</v>
      </c>
      <c r="AY137" s="13" t="s">
        <v>148</v>
      </c>
      <c r="BE137" s="154">
        <f>IF(N137="základná",J137,0)</f>
        <v>0</v>
      </c>
      <c r="BF137" s="154">
        <f>IF(N137="znížená",J137,0)</f>
        <v>152.35</v>
      </c>
      <c r="BG137" s="154">
        <f>IF(N137="zákl. prenesená",J137,0)</f>
        <v>0</v>
      </c>
      <c r="BH137" s="154">
        <f>IF(N137="zníž. prenesená",J137,0)</f>
        <v>0</v>
      </c>
      <c r="BI137" s="154">
        <f>IF(N137="nulová",J137,0)</f>
        <v>0</v>
      </c>
      <c r="BJ137" s="13" t="s">
        <v>79</v>
      </c>
      <c r="BK137" s="154">
        <f>ROUND(I137*H137,2)</f>
        <v>152.35</v>
      </c>
      <c r="BL137" s="13" t="s">
        <v>214</v>
      </c>
      <c r="BM137" s="153" t="s">
        <v>821</v>
      </c>
    </row>
    <row r="138" spans="2:65" s="1" customFormat="1" ht="6.9" customHeight="1">
      <c r="B138" s="42"/>
      <c r="C138" s="43"/>
      <c r="D138" s="43"/>
      <c r="E138" s="43"/>
      <c r="F138" s="43"/>
      <c r="G138" s="43"/>
      <c r="H138" s="43"/>
      <c r="I138" s="43"/>
      <c r="J138" s="43"/>
      <c r="K138" s="43"/>
      <c r="L138" s="27"/>
    </row>
  </sheetData>
  <autoFilter ref="C127:K137" xr:uid="{00000000-0009-0000-0000-000008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210"/>
  <sheetViews>
    <sheetView showGridLines="0" topLeftCell="A114" workbookViewId="0">
      <selection activeCell="E122" sqref="E122:H122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95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94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119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">
        <v>1</v>
      </c>
      <c r="L16" s="27"/>
    </row>
    <row r="17" spans="2:12" s="1" customFormat="1" ht="18" customHeight="1">
      <c r="B17" s="27"/>
      <c r="E17" s="20" t="s">
        <v>120</v>
      </c>
      <c r="I17" s="22" t="s">
        <v>20</v>
      </c>
      <c r="J17" s="20" t="s">
        <v>1</v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">
        <v>1</v>
      </c>
      <c r="L22" s="27"/>
    </row>
    <row r="23" spans="2:12" s="1" customFormat="1" ht="18" customHeight="1">
      <c r="B23" s="27"/>
      <c r="E23" s="20" t="s">
        <v>121</v>
      </c>
      <c r="I23" s="22" t="s">
        <v>20</v>
      </c>
      <c r="J23" s="20" t="s">
        <v>1</v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tr">
        <f>IF('Rekapitulácia stavby'!AN19="","",'Rekapitulácia stavby'!AN19)</f>
        <v/>
      </c>
      <c r="L25" s="27"/>
    </row>
    <row r="26" spans="2:12" s="1" customFormat="1" ht="18" customHeight="1">
      <c r="B26" s="27"/>
      <c r="E26" s="20" t="str">
        <f>IF('Rekapitulácia stavby'!E20="","",'Rekapitulácia stavby'!E20)</f>
        <v xml:space="preserve"> </v>
      </c>
      <c r="I26" s="22" t="s">
        <v>20</v>
      </c>
      <c r="J26" s="20" t="str">
        <f>IF('Rekapitulácia stavby'!AN20="","",'Rekapitulácia stavby'!AN20)</f>
        <v/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3648.4100000000003</v>
      </c>
      <c r="L32" s="27"/>
    </row>
    <row r="33" spans="2:12" s="1" customFormat="1" ht="14.4" customHeight="1">
      <c r="B33" s="27"/>
      <c r="D33" s="25" t="s">
        <v>124</v>
      </c>
      <c r="J33" s="26">
        <f>J109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3648.41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ROUND((SUM(BE109:BE110) + SUM(BE132:BE209)),  2)</f>
        <v>0</v>
      </c>
      <c r="G37" s="99"/>
      <c r="H37" s="99"/>
      <c r="I37" s="100">
        <v>0.2</v>
      </c>
      <c r="J37" s="98">
        <f>ROUND(((SUM(BE109:BE110) + SUM(BE132:BE209))*I37),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ROUND((SUM(BF109:BF110) + SUM(BF132:BF209)),  2)</f>
        <v>3648.41</v>
      </c>
      <c r="I38" s="101">
        <v>0.2</v>
      </c>
      <c r="J38" s="84">
        <f>ROUND(((SUM(BF109:BF110) + SUM(BF132:BF209))*I38),  2)</f>
        <v>729.68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ROUND((SUM(BG109:BG110) + SUM(BG132:BG209)),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ROUND((SUM(BH109:BH110) + SUM(BH132:BH209)),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ROUND((SUM(BI109:BI110) + SUM(BI132:BI209)),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4378.09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94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>Bratislava-Rača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25.65" customHeight="1">
      <c r="B93" s="27"/>
      <c r="C93" s="22" t="s">
        <v>18</v>
      </c>
      <c r="F93" s="20" t="str">
        <f>E17</f>
        <v>Mestská časť Bratislava-Rača</v>
      </c>
      <c r="I93" s="22" t="s">
        <v>22</v>
      </c>
      <c r="J93" s="23" t="str">
        <f>E23</f>
        <v>STECHO construction, s.r.o.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 xml:space="preserve"> 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J132</f>
        <v>3648.4100000000003</v>
      </c>
      <c r="L98" s="27"/>
      <c r="AU98" s="13" t="s">
        <v>129</v>
      </c>
    </row>
    <row r="99" spans="2:47" s="8" customFormat="1" ht="24.9" customHeight="1">
      <c r="B99" s="112"/>
      <c r="D99" s="113" t="s">
        <v>226</v>
      </c>
      <c r="E99" s="114"/>
      <c r="F99" s="114"/>
      <c r="G99" s="114"/>
      <c r="H99" s="114"/>
      <c r="I99" s="114"/>
      <c r="J99" s="115">
        <f>J133</f>
        <v>3648.4100000000003</v>
      </c>
      <c r="L99" s="112"/>
    </row>
    <row r="100" spans="2:47" s="9" customFormat="1" ht="19.95" customHeight="1">
      <c r="B100" s="116"/>
      <c r="D100" s="117" t="s">
        <v>228</v>
      </c>
      <c r="E100" s="118"/>
      <c r="F100" s="118"/>
      <c r="G100" s="118"/>
      <c r="H100" s="118"/>
      <c r="I100" s="118"/>
      <c r="J100" s="119">
        <f>J134</f>
        <v>25.400000000000002</v>
      </c>
      <c r="L100" s="116"/>
    </row>
    <row r="101" spans="2:47" s="9" customFormat="1" ht="19.95" customHeight="1">
      <c r="B101" s="116"/>
      <c r="D101" s="117" t="s">
        <v>822</v>
      </c>
      <c r="E101" s="118"/>
      <c r="F101" s="118"/>
      <c r="G101" s="118"/>
      <c r="H101" s="118"/>
      <c r="I101" s="118"/>
      <c r="J101" s="119">
        <f>J140</f>
        <v>318.11999999999995</v>
      </c>
      <c r="L101" s="116"/>
    </row>
    <row r="102" spans="2:47" s="9" customFormat="1" ht="19.95" customHeight="1">
      <c r="B102" s="116"/>
      <c r="D102" s="117" t="s">
        <v>823</v>
      </c>
      <c r="E102" s="118"/>
      <c r="F102" s="118"/>
      <c r="G102" s="118"/>
      <c r="H102" s="118"/>
      <c r="I102" s="118"/>
      <c r="J102" s="119">
        <f>J152</f>
        <v>626.83000000000004</v>
      </c>
      <c r="L102" s="116"/>
    </row>
    <row r="103" spans="2:47" s="9" customFormat="1" ht="19.95" customHeight="1">
      <c r="B103" s="116"/>
      <c r="D103" s="117" t="s">
        <v>824</v>
      </c>
      <c r="E103" s="118"/>
      <c r="F103" s="118"/>
      <c r="G103" s="118"/>
      <c r="H103" s="118"/>
      <c r="I103" s="118"/>
      <c r="J103" s="119">
        <f>J166</f>
        <v>2332.9200000000005</v>
      </c>
      <c r="L103" s="116"/>
    </row>
    <row r="104" spans="2:47" s="9" customFormat="1" ht="19.95" customHeight="1">
      <c r="B104" s="116"/>
      <c r="D104" s="117" t="s">
        <v>231</v>
      </c>
      <c r="E104" s="118"/>
      <c r="F104" s="118"/>
      <c r="G104" s="118"/>
      <c r="H104" s="118"/>
      <c r="I104" s="118"/>
      <c r="J104" s="119">
        <f>J195</f>
        <v>168.72</v>
      </c>
      <c r="L104" s="116"/>
    </row>
    <row r="105" spans="2:47" s="9" customFormat="1" ht="19.95" customHeight="1">
      <c r="B105" s="116"/>
      <c r="D105" s="117" t="s">
        <v>825</v>
      </c>
      <c r="E105" s="118"/>
      <c r="F105" s="118"/>
      <c r="G105" s="118"/>
      <c r="H105" s="118"/>
      <c r="I105" s="118"/>
      <c r="J105" s="119">
        <f>J201</f>
        <v>91.32</v>
      </c>
      <c r="L105" s="116"/>
    </row>
    <row r="106" spans="2:47" s="9" customFormat="1" ht="19.95" customHeight="1">
      <c r="B106" s="116"/>
      <c r="D106" s="117" t="s">
        <v>826</v>
      </c>
      <c r="E106" s="118"/>
      <c r="F106" s="118"/>
      <c r="G106" s="118"/>
      <c r="H106" s="118"/>
      <c r="I106" s="118"/>
      <c r="J106" s="119">
        <f>J203</f>
        <v>85.1</v>
      </c>
      <c r="L106" s="116"/>
    </row>
    <row r="107" spans="2:47" s="1" customFormat="1" ht="21.75" customHeight="1">
      <c r="B107" s="27"/>
      <c r="L107" s="27"/>
    </row>
    <row r="108" spans="2:47" s="1" customFormat="1" ht="6.9" customHeight="1">
      <c r="B108" s="27"/>
      <c r="L108" s="27"/>
    </row>
    <row r="109" spans="2:47" s="1" customFormat="1" ht="29.25" customHeight="1">
      <c r="B109" s="27"/>
      <c r="C109" s="111" t="s">
        <v>133</v>
      </c>
      <c r="J109" s="120">
        <v>0</v>
      </c>
      <c r="L109" s="27"/>
      <c r="N109" s="121" t="s">
        <v>32</v>
      </c>
    </row>
    <row r="110" spans="2:47" s="1" customFormat="1" ht="18" customHeight="1">
      <c r="B110" s="27"/>
      <c r="L110" s="27"/>
    </row>
    <row r="111" spans="2:47" s="1" customFormat="1" ht="29.25" customHeight="1">
      <c r="B111" s="27"/>
      <c r="C111" s="92" t="s">
        <v>115</v>
      </c>
      <c r="D111" s="93"/>
      <c r="E111" s="93"/>
      <c r="F111" s="93"/>
      <c r="G111" s="93"/>
      <c r="H111" s="93"/>
      <c r="I111" s="93"/>
      <c r="J111" s="94">
        <f>ROUND(J98+J109,2)</f>
        <v>3648.41</v>
      </c>
      <c r="K111" s="93"/>
      <c r="L111" s="27"/>
    </row>
    <row r="112" spans="2:47" s="1" customFormat="1" ht="6.9" customHeight="1">
      <c r="B112" s="42"/>
      <c r="C112" s="43"/>
      <c r="D112" s="43"/>
      <c r="E112" s="43"/>
      <c r="F112" s="43"/>
      <c r="G112" s="43"/>
      <c r="H112" s="43"/>
      <c r="I112" s="43"/>
      <c r="J112" s="43"/>
      <c r="K112" s="43"/>
      <c r="L112" s="27"/>
    </row>
    <row r="116" spans="2:12" s="1" customFormat="1" ht="6.9" customHeight="1">
      <c r="B116" s="44"/>
      <c r="C116" s="45"/>
      <c r="D116" s="45"/>
      <c r="E116" s="45"/>
      <c r="F116" s="45"/>
      <c r="G116" s="45"/>
      <c r="H116" s="45"/>
      <c r="I116" s="45"/>
      <c r="J116" s="45"/>
      <c r="K116" s="45"/>
      <c r="L116" s="27"/>
    </row>
    <row r="117" spans="2:12" s="1" customFormat="1" ht="24.9" customHeight="1">
      <c r="B117" s="27"/>
      <c r="C117" s="17" t="s">
        <v>134</v>
      </c>
      <c r="L117" s="27"/>
    </row>
    <row r="118" spans="2:12" s="1" customFormat="1" ht="6.9" customHeight="1">
      <c r="B118" s="27"/>
      <c r="L118" s="27"/>
    </row>
    <row r="119" spans="2:12" s="1" customFormat="1" ht="12" customHeight="1">
      <c r="B119" s="27"/>
      <c r="C119" s="22" t="s">
        <v>12</v>
      </c>
      <c r="L119" s="27"/>
    </row>
    <row r="120" spans="2:12" s="1" customFormat="1" ht="16.5" customHeight="1">
      <c r="B120" s="27"/>
      <c r="E120" s="219" t="str">
        <f>E7</f>
        <v>Športový areál ZŠ Plickova-1.etapa</v>
      </c>
      <c r="F120" s="220"/>
      <c r="G120" s="220"/>
      <c r="H120" s="220"/>
      <c r="L120" s="27"/>
    </row>
    <row r="121" spans="2:12" ht="12" customHeight="1">
      <c r="B121" s="16"/>
      <c r="C121" s="22" t="s">
        <v>117</v>
      </c>
      <c r="L121" s="16"/>
    </row>
    <row r="122" spans="2:12" s="1" customFormat="1" ht="16.5" customHeight="1">
      <c r="B122" s="27"/>
      <c r="E122" s="219" t="s">
        <v>94</v>
      </c>
      <c r="F122" s="218"/>
      <c r="G122" s="218"/>
      <c r="H122" s="218"/>
      <c r="L122" s="27"/>
    </row>
    <row r="123" spans="2:12" s="1" customFormat="1" ht="12" customHeight="1">
      <c r="B123" s="27"/>
      <c r="C123" s="22" t="s">
        <v>118</v>
      </c>
      <c r="L123" s="27"/>
    </row>
    <row r="124" spans="2:12" s="1" customFormat="1" ht="16.5" customHeight="1">
      <c r="B124" s="27"/>
      <c r="E124" s="177">
        <f>E11</f>
        <v>0</v>
      </c>
      <c r="F124" s="218"/>
      <c r="G124" s="218"/>
      <c r="H124" s="218"/>
      <c r="L124" s="27"/>
    </row>
    <row r="125" spans="2:12" s="1" customFormat="1" ht="6.9" customHeight="1">
      <c r="B125" s="27"/>
      <c r="L125" s="27"/>
    </row>
    <row r="126" spans="2:12" s="1" customFormat="1" ht="12" customHeight="1">
      <c r="B126" s="27"/>
      <c r="C126" s="22" t="s">
        <v>15</v>
      </c>
      <c r="F126" s="20" t="str">
        <f>F14</f>
        <v>Bratislava-Rača</v>
      </c>
      <c r="I126" s="22" t="s">
        <v>17</v>
      </c>
      <c r="J126" s="50">
        <f>IF(J14="","",J14)</f>
        <v>45040</v>
      </c>
      <c r="L126" s="27"/>
    </row>
    <row r="127" spans="2:12" s="1" customFormat="1" ht="6.9" customHeight="1">
      <c r="B127" s="27"/>
      <c r="L127" s="27"/>
    </row>
    <row r="128" spans="2:12" s="1" customFormat="1" ht="25.65" customHeight="1">
      <c r="B128" s="27"/>
      <c r="C128" s="22" t="s">
        <v>18</v>
      </c>
      <c r="F128" s="20" t="str">
        <f>E17</f>
        <v>Mestská časť Bratislava-Rača</v>
      </c>
      <c r="I128" s="22" t="s">
        <v>22</v>
      </c>
      <c r="J128" s="23" t="str">
        <f>E23</f>
        <v>STECHO construction, s.r.o.</v>
      </c>
      <c r="L128" s="27"/>
    </row>
    <row r="129" spans="2:65" s="1" customFormat="1" ht="15.15" customHeight="1">
      <c r="B129" s="27"/>
      <c r="C129" s="22" t="s">
        <v>21</v>
      </c>
      <c r="F129" s="20" t="str">
        <f>IF(E20="","",E20)</f>
        <v xml:space="preserve"> </v>
      </c>
      <c r="I129" s="22" t="s">
        <v>24</v>
      </c>
      <c r="J129" s="23" t="str">
        <f>E26</f>
        <v xml:space="preserve"> </v>
      </c>
      <c r="L129" s="27"/>
    </row>
    <row r="130" spans="2:65" s="1" customFormat="1" ht="10.35" customHeight="1">
      <c r="B130" s="27"/>
      <c r="L130" s="27"/>
    </row>
    <row r="131" spans="2:65" s="10" customFormat="1" ht="29.25" customHeight="1">
      <c r="B131" s="122"/>
      <c r="C131" s="123" t="s">
        <v>135</v>
      </c>
      <c r="D131" s="124" t="s">
        <v>53</v>
      </c>
      <c r="E131" s="124" t="s">
        <v>49</v>
      </c>
      <c r="F131" s="124" t="s">
        <v>50</v>
      </c>
      <c r="G131" s="124" t="s">
        <v>136</v>
      </c>
      <c r="H131" s="124" t="s">
        <v>137</v>
      </c>
      <c r="I131" s="124" t="s">
        <v>138</v>
      </c>
      <c r="J131" s="125" t="s">
        <v>127</v>
      </c>
      <c r="K131" s="126" t="s">
        <v>139</v>
      </c>
      <c r="L131" s="122"/>
      <c r="M131" s="57" t="s">
        <v>1</v>
      </c>
      <c r="N131" s="58" t="s">
        <v>32</v>
      </c>
      <c r="O131" s="58" t="s">
        <v>140</v>
      </c>
      <c r="P131" s="58" t="s">
        <v>141</v>
      </c>
      <c r="Q131" s="58" t="s">
        <v>142</v>
      </c>
      <c r="R131" s="58" t="s">
        <v>143</v>
      </c>
      <c r="S131" s="58" t="s">
        <v>144</v>
      </c>
      <c r="T131" s="59" t="s">
        <v>145</v>
      </c>
    </row>
    <row r="132" spans="2:65" s="1" customFormat="1" ht="22.95" customHeight="1">
      <c r="B132" s="27"/>
      <c r="C132" s="62" t="s">
        <v>123</v>
      </c>
      <c r="J132" s="127">
        <f>BK132</f>
        <v>3648.4100000000003</v>
      </c>
      <c r="L132" s="27"/>
      <c r="M132" s="60"/>
      <c r="N132" s="51"/>
      <c r="O132" s="51"/>
      <c r="P132" s="128">
        <f>P133</f>
        <v>0</v>
      </c>
      <c r="Q132" s="51"/>
      <c r="R132" s="128">
        <f>R133</f>
        <v>0</v>
      </c>
      <c r="S132" s="51"/>
      <c r="T132" s="129">
        <f>T133</f>
        <v>0</v>
      </c>
      <c r="AT132" s="13" t="s">
        <v>67</v>
      </c>
      <c r="AU132" s="13" t="s">
        <v>129</v>
      </c>
      <c r="BK132" s="130">
        <f>BK133</f>
        <v>3648.4100000000003</v>
      </c>
    </row>
    <row r="133" spans="2:65" s="11" customFormat="1" ht="25.95" customHeight="1">
      <c r="B133" s="131"/>
      <c r="D133" s="132" t="s">
        <v>67</v>
      </c>
      <c r="E133" s="133" t="s">
        <v>315</v>
      </c>
      <c r="F133" s="133" t="s">
        <v>316</v>
      </c>
      <c r="J133" s="134">
        <f>BK133</f>
        <v>3648.4100000000003</v>
      </c>
      <c r="L133" s="131"/>
      <c r="M133" s="135"/>
      <c r="P133" s="136">
        <f>P134+P140+P152+P166+P195+P201+P203</f>
        <v>0</v>
      </c>
      <c r="R133" s="136">
        <f>R134+R140+R152+R166+R195+R201+R203</f>
        <v>0</v>
      </c>
      <c r="T133" s="137">
        <f>T134+T140+T152+T166+T195+T201+T203</f>
        <v>0</v>
      </c>
      <c r="AR133" s="132" t="s">
        <v>79</v>
      </c>
      <c r="AT133" s="138" t="s">
        <v>67</v>
      </c>
      <c r="AU133" s="138" t="s">
        <v>68</v>
      </c>
      <c r="AY133" s="132" t="s">
        <v>148</v>
      </c>
      <c r="BK133" s="139">
        <f>BK134+BK140+BK152+BK166+BK195+BK201+BK203</f>
        <v>3648.4100000000003</v>
      </c>
    </row>
    <row r="134" spans="2:65" s="11" customFormat="1" ht="22.95" customHeight="1">
      <c r="B134" s="131"/>
      <c r="D134" s="132" t="s">
        <v>67</v>
      </c>
      <c r="E134" s="140" t="s">
        <v>352</v>
      </c>
      <c r="F134" s="140" t="s">
        <v>353</v>
      </c>
      <c r="J134" s="141">
        <f>BK134</f>
        <v>25.400000000000002</v>
      </c>
      <c r="L134" s="131"/>
      <c r="M134" s="135"/>
      <c r="P134" s="136">
        <f>SUM(P135:P139)</f>
        <v>0</v>
      </c>
      <c r="R134" s="136">
        <f>SUM(R135:R139)</f>
        <v>0</v>
      </c>
      <c r="T134" s="137">
        <f>SUM(T135:T139)</f>
        <v>0</v>
      </c>
      <c r="AR134" s="132" t="s">
        <v>79</v>
      </c>
      <c r="AT134" s="138" t="s">
        <v>67</v>
      </c>
      <c r="AU134" s="138" t="s">
        <v>74</v>
      </c>
      <c r="AY134" s="132" t="s">
        <v>148</v>
      </c>
      <c r="BK134" s="139">
        <f>SUM(BK135:BK139)</f>
        <v>25.400000000000002</v>
      </c>
    </row>
    <row r="135" spans="2:65" s="1" customFormat="1" ht="24.15" customHeight="1">
      <c r="B135" s="142"/>
      <c r="C135" s="143" t="s">
        <v>74</v>
      </c>
      <c r="D135" s="143" t="s">
        <v>150</v>
      </c>
      <c r="E135" s="144" t="s">
        <v>827</v>
      </c>
      <c r="F135" s="145" t="s">
        <v>828</v>
      </c>
      <c r="G135" s="146" t="s">
        <v>162</v>
      </c>
      <c r="H135" s="147">
        <v>5</v>
      </c>
      <c r="I135" s="148">
        <v>3.92</v>
      </c>
      <c r="J135" s="148">
        <f>ROUND(I135*H135,2)</f>
        <v>19.600000000000001</v>
      </c>
      <c r="K135" s="149"/>
      <c r="L135" s="27"/>
      <c r="M135" s="150" t="s">
        <v>1</v>
      </c>
      <c r="N135" s="121" t="s">
        <v>34</v>
      </c>
      <c r="O135" s="151">
        <v>0</v>
      </c>
      <c r="P135" s="151">
        <f>O135*H135</f>
        <v>0</v>
      </c>
      <c r="Q135" s="151">
        <v>0</v>
      </c>
      <c r="R135" s="151">
        <f>Q135*H135</f>
        <v>0</v>
      </c>
      <c r="S135" s="151">
        <v>0</v>
      </c>
      <c r="T135" s="152">
        <f>S135*H135</f>
        <v>0</v>
      </c>
      <c r="AR135" s="153" t="s">
        <v>214</v>
      </c>
      <c r="AT135" s="153" t="s">
        <v>150</v>
      </c>
      <c r="AU135" s="153" t="s">
        <v>79</v>
      </c>
      <c r="AY135" s="13" t="s">
        <v>148</v>
      </c>
      <c r="BE135" s="154">
        <f>IF(N135="základná",J135,0)</f>
        <v>0</v>
      </c>
      <c r="BF135" s="154">
        <f>IF(N135="znížená",J135,0)</f>
        <v>19.600000000000001</v>
      </c>
      <c r="BG135" s="154">
        <f>IF(N135="zákl. prenesená",J135,0)</f>
        <v>0</v>
      </c>
      <c r="BH135" s="154">
        <f>IF(N135="zníž. prenesená",J135,0)</f>
        <v>0</v>
      </c>
      <c r="BI135" s="154">
        <f>IF(N135="nulová",J135,0)</f>
        <v>0</v>
      </c>
      <c r="BJ135" s="13" t="s">
        <v>79</v>
      </c>
      <c r="BK135" s="154">
        <f>ROUND(I135*H135,2)</f>
        <v>19.600000000000001</v>
      </c>
      <c r="BL135" s="13" t="s">
        <v>214</v>
      </c>
      <c r="BM135" s="153" t="s">
        <v>79</v>
      </c>
    </row>
    <row r="136" spans="2:65" s="1" customFormat="1" ht="33" customHeight="1">
      <c r="B136" s="142"/>
      <c r="C136" s="159" t="s">
        <v>79</v>
      </c>
      <c r="D136" s="159" t="s">
        <v>291</v>
      </c>
      <c r="E136" s="160" t="s">
        <v>829</v>
      </c>
      <c r="F136" s="161" t="s">
        <v>830</v>
      </c>
      <c r="G136" s="162" t="s">
        <v>162</v>
      </c>
      <c r="H136" s="163">
        <v>4</v>
      </c>
      <c r="I136" s="164">
        <v>0.96</v>
      </c>
      <c r="J136" s="164">
        <f>ROUND(I136*H136,2)</f>
        <v>3.84</v>
      </c>
      <c r="K136" s="165"/>
      <c r="L136" s="166"/>
      <c r="M136" s="167" t="s">
        <v>1</v>
      </c>
      <c r="N136" s="168" t="s">
        <v>34</v>
      </c>
      <c r="O136" s="151">
        <v>0</v>
      </c>
      <c r="P136" s="151">
        <f>O136*H136</f>
        <v>0</v>
      </c>
      <c r="Q136" s="151">
        <v>0</v>
      </c>
      <c r="R136" s="151">
        <f>Q136*H136</f>
        <v>0</v>
      </c>
      <c r="S136" s="151">
        <v>0</v>
      </c>
      <c r="T136" s="152">
        <f>S136*H136</f>
        <v>0</v>
      </c>
      <c r="AR136" s="153" t="s">
        <v>331</v>
      </c>
      <c r="AT136" s="153" t="s">
        <v>291</v>
      </c>
      <c r="AU136" s="153" t="s">
        <v>79</v>
      </c>
      <c r="AY136" s="13" t="s">
        <v>148</v>
      </c>
      <c r="BE136" s="154">
        <f>IF(N136="základná",J136,0)</f>
        <v>0</v>
      </c>
      <c r="BF136" s="154">
        <f>IF(N136="znížená",J136,0)</f>
        <v>3.84</v>
      </c>
      <c r="BG136" s="154">
        <f>IF(N136="zákl. prenesená",J136,0)</f>
        <v>0</v>
      </c>
      <c r="BH136" s="154">
        <f>IF(N136="zníž. prenesená",J136,0)</f>
        <v>0</v>
      </c>
      <c r="BI136" s="154">
        <f>IF(N136="nulová",J136,0)</f>
        <v>0</v>
      </c>
      <c r="BJ136" s="13" t="s">
        <v>79</v>
      </c>
      <c r="BK136" s="154">
        <f>ROUND(I136*H136,2)</f>
        <v>3.84</v>
      </c>
      <c r="BL136" s="13" t="s">
        <v>214</v>
      </c>
      <c r="BM136" s="153" t="s">
        <v>154</v>
      </c>
    </row>
    <row r="137" spans="2:65" s="1" customFormat="1" ht="33" customHeight="1">
      <c r="B137" s="142"/>
      <c r="C137" s="159" t="s">
        <v>159</v>
      </c>
      <c r="D137" s="159" t="s">
        <v>291</v>
      </c>
      <c r="E137" s="160" t="s">
        <v>831</v>
      </c>
      <c r="F137" s="161" t="s">
        <v>832</v>
      </c>
      <c r="G137" s="162" t="s">
        <v>162</v>
      </c>
      <c r="H137" s="163">
        <v>1</v>
      </c>
      <c r="I137" s="164">
        <v>1.1200000000000001</v>
      </c>
      <c r="J137" s="164">
        <f>ROUND(I137*H137,2)</f>
        <v>1.1200000000000001</v>
      </c>
      <c r="K137" s="165"/>
      <c r="L137" s="166"/>
      <c r="M137" s="167" t="s">
        <v>1</v>
      </c>
      <c r="N137" s="168" t="s">
        <v>34</v>
      </c>
      <c r="O137" s="151">
        <v>0</v>
      </c>
      <c r="P137" s="151">
        <f>O137*H137</f>
        <v>0</v>
      </c>
      <c r="Q137" s="151">
        <v>0</v>
      </c>
      <c r="R137" s="151">
        <f>Q137*H137</f>
        <v>0</v>
      </c>
      <c r="S137" s="151">
        <v>0</v>
      </c>
      <c r="T137" s="152">
        <f>S137*H137</f>
        <v>0</v>
      </c>
      <c r="AR137" s="153" t="s">
        <v>331</v>
      </c>
      <c r="AT137" s="153" t="s">
        <v>291</v>
      </c>
      <c r="AU137" s="153" t="s">
        <v>79</v>
      </c>
      <c r="AY137" s="13" t="s">
        <v>148</v>
      </c>
      <c r="BE137" s="154">
        <f>IF(N137="základná",J137,0)</f>
        <v>0</v>
      </c>
      <c r="BF137" s="154">
        <f>IF(N137="znížená",J137,0)</f>
        <v>1.1200000000000001</v>
      </c>
      <c r="BG137" s="154">
        <f>IF(N137="zákl. prenesená",J137,0)</f>
        <v>0</v>
      </c>
      <c r="BH137" s="154">
        <f>IF(N137="zníž. prenesená",J137,0)</f>
        <v>0</v>
      </c>
      <c r="BI137" s="154">
        <f>IF(N137="nulová",J137,0)</f>
        <v>0</v>
      </c>
      <c r="BJ137" s="13" t="s">
        <v>79</v>
      </c>
      <c r="BK137" s="154">
        <f>ROUND(I137*H137,2)</f>
        <v>1.1200000000000001</v>
      </c>
      <c r="BL137" s="13" t="s">
        <v>214</v>
      </c>
      <c r="BM137" s="153" t="s">
        <v>172</v>
      </c>
    </row>
    <row r="138" spans="2:65" s="1" customFormat="1" ht="24.15" customHeight="1">
      <c r="B138" s="142"/>
      <c r="C138" s="143" t="s">
        <v>154</v>
      </c>
      <c r="D138" s="143" t="s">
        <v>150</v>
      </c>
      <c r="E138" s="144" t="s">
        <v>370</v>
      </c>
      <c r="F138" s="145" t="s">
        <v>371</v>
      </c>
      <c r="G138" s="146" t="s">
        <v>350</v>
      </c>
      <c r="H138" s="147">
        <v>0.49199999999999999</v>
      </c>
      <c r="I138" s="148">
        <v>1.3</v>
      </c>
      <c r="J138" s="148">
        <f>ROUND(I138*H138,2)</f>
        <v>0.64</v>
      </c>
      <c r="K138" s="149"/>
      <c r="L138" s="27"/>
      <c r="M138" s="150" t="s">
        <v>1</v>
      </c>
      <c r="N138" s="121" t="s">
        <v>34</v>
      </c>
      <c r="O138" s="151">
        <v>0</v>
      </c>
      <c r="P138" s="151">
        <f>O138*H138</f>
        <v>0</v>
      </c>
      <c r="Q138" s="151">
        <v>0</v>
      </c>
      <c r="R138" s="151">
        <f>Q138*H138</f>
        <v>0</v>
      </c>
      <c r="S138" s="151">
        <v>0</v>
      </c>
      <c r="T138" s="152">
        <f>S138*H138</f>
        <v>0</v>
      </c>
      <c r="AR138" s="153" t="s">
        <v>214</v>
      </c>
      <c r="AT138" s="153" t="s">
        <v>150</v>
      </c>
      <c r="AU138" s="153" t="s">
        <v>79</v>
      </c>
      <c r="AY138" s="13" t="s">
        <v>148</v>
      </c>
      <c r="BE138" s="154">
        <f>IF(N138="základná",J138,0)</f>
        <v>0</v>
      </c>
      <c r="BF138" s="154">
        <f>IF(N138="znížená",J138,0)</f>
        <v>0.64</v>
      </c>
      <c r="BG138" s="154">
        <f>IF(N138="zákl. prenesená",J138,0)</f>
        <v>0</v>
      </c>
      <c r="BH138" s="154">
        <f>IF(N138="zníž. prenesená",J138,0)</f>
        <v>0</v>
      </c>
      <c r="BI138" s="154">
        <f>IF(N138="nulová",J138,0)</f>
        <v>0</v>
      </c>
      <c r="BJ138" s="13" t="s">
        <v>79</v>
      </c>
      <c r="BK138" s="154">
        <f>ROUND(I138*H138,2)</f>
        <v>0.64</v>
      </c>
      <c r="BL138" s="13" t="s">
        <v>214</v>
      </c>
      <c r="BM138" s="153" t="s">
        <v>180</v>
      </c>
    </row>
    <row r="139" spans="2:65" s="1" customFormat="1" ht="24.15" customHeight="1">
      <c r="B139" s="142"/>
      <c r="C139" s="143" t="s">
        <v>168</v>
      </c>
      <c r="D139" s="143" t="s">
        <v>150</v>
      </c>
      <c r="E139" s="144" t="s">
        <v>833</v>
      </c>
      <c r="F139" s="145" t="s">
        <v>834</v>
      </c>
      <c r="G139" s="146" t="s">
        <v>350</v>
      </c>
      <c r="H139" s="147">
        <v>0.49199999999999999</v>
      </c>
      <c r="I139" s="148">
        <v>0.4</v>
      </c>
      <c r="J139" s="148">
        <f>ROUND(I139*H139,2)</f>
        <v>0.2</v>
      </c>
      <c r="K139" s="149"/>
      <c r="L139" s="27"/>
      <c r="M139" s="150" t="s">
        <v>1</v>
      </c>
      <c r="N139" s="121" t="s">
        <v>34</v>
      </c>
      <c r="O139" s="151">
        <v>0</v>
      </c>
      <c r="P139" s="151">
        <f>O139*H139</f>
        <v>0</v>
      </c>
      <c r="Q139" s="151">
        <v>0</v>
      </c>
      <c r="R139" s="151">
        <f>Q139*H139</f>
        <v>0</v>
      </c>
      <c r="S139" s="151">
        <v>0</v>
      </c>
      <c r="T139" s="152">
        <f>S139*H139</f>
        <v>0</v>
      </c>
      <c r="AR139" s="153" t="s">
        <v>214</v>
      </c>
      <c r="AT139" s="153" t="s">
        <v>150</v>
      </c>
      <c r="AU139" s="153" t="s">
        <v>79</v>
      </c>
      <c r="AY139" s="13" t="s">
        <v>148</v>
      </c>
      <c r="BE139" s="154">
        <f>IF(N139="základná",J139,0)</f>
        <v>0</v>
      </c>
      <c r="BF139" s="154">
        <f>IF(N139="znížená",J139,0)</f>
        <v>0.2</v>
      </c>
      <c r="BG139" s="154">
        <f>IF(N139="zákl. prenesená",J139,0)</f>
        <v>0</v>
      </c>
      <c r="BH139" s="154">
        <f>IF(N139="zníž. prenesená",J139,0)</f>
        <v>0</v>
      </c>
      <c r="BI139" s="154">
        <f>IF(N139="nulová",J139,0)</f>
        <v>0</v>
      </c>
      <c r="BJ139" s="13" t="s">
        <v>79</v>
      </c>
      <c r="BK139" s="154">
        <f>ROUND(I139*H139,2)</f>
        <v>0.2</v>
      </c>
      <c r="BL139" s="13" t="s">
        <v>214</v>
      </c>
      <c r="BM139" s="153" t="s">
        <v>188</v>
      </c>
    </row>
    <row r="140" spans="2:65" s="11" customFormat="1" ht="22.95" customHeight="1">
      <c r="B140" s="131"/>
      <c r="D140" s="132" t="s">
        <v>67</v>
      </c>
      <c r="E140" s="140" t="s">
        <v>835</v>
      </c>
      <c r="F140" s="140" t="s">
        <v>836</v>
      </c>
      <c r="J140" s="141">
        <f>BK140</f>
        <v>318.11999999999995</v>
      </c>
      <c r="L140" s="131"/>
      <c r="M140" s="135"/>
      <c r="P140" s="136">
        <f>SUM(P141:P151)</f>
        <v>0</v>
      </c>
      <c r="R140" s="136">
        <f>SUM(R141:R151)</f>
        <v>0</v>
      </c>
      <c r="T140" s="137">
        <f>SUM(T141:T151)</f>
        <v>0</v>
      </c>
      <c r="AR140" s="132" t="s">
        <v>79</v>
      </c>
      <c r="AT140" s="138" t="s">
        <v>67</v>
      </c>
      <c r="AU140" s="138" t="s">
        <v>74</v>
      </c>
      <c r="AY140" s="132" t="s">
        <v>148</v>
      </c>
      <c r="BK140" s="139">
        <f>SUM(BK141:BK151)</f>
        <v>318.11999999999995</v>
      </c>
    </row>
    <row r="141" spans="2:65" s="1" customFormat="1" ht="21.75" customHeight="1">
      <c r="B141" s="142"/>
      <c r="C141" s="143" t="s">
        <v>172</v>
      </c>
      <c r="D141" s="143" t="s">
        <v>150</v>
      </c>
      <c r="E141" s="144" t="s">
        <v>837</v>
      </c>
      <c r="F141" s="145" t="s">
        <v>838</v>
      </c>
      <c r="G141" s="146" t="s">
        <v>162</v>
      </c>
      <c r="H141" s="147">
        <v>3</v>
      </c>
      <c r="I141" s="148">
        <v>22.87</v>
      </c>
      <c r="J141" s="148">
        <f t="shared" ref="J141:J151" si="0">ROUND(I141*H141,2)</f>
        <v>68.61</v>
      </c>
      <c r="K141" s="149"/>
      <c r="L141" s="27"/>
      <c r="M141" s="150" t="s">
        <v>1</v>
      </c>
      <c r="N141" s="121" t="s">
        <v>34</v>
      </c>
      <c r="O141" s="151">
        <v>0</v>
      </c>
      <c r="P141" s="151">
        <f t="shared" ref="P141:P151" si="1">O141*H141</f>
        <v>0</v>
      </c>
      <c r="Q141" s="151">
        <v>0</v>
      </c>
      <c r="R141" s="151">
        <f t="shared" ref="R141:R151" si="2">Q141*H141</f>
        <v>0</v>
      </c>
      <c r="S141" s="151">
        <v>0</v>
      </c>
      <c r="T141" s="152">
        <f t="shared" ref="T141:T151" si="3">S141*H141</f>
        <v>0</v>
      </c>
      <c r="AR141" s="153" t="s">
        <v>214</v>
      </c>
      <c r="AT141" s="153" t="s">
        <v>150</v>
      </c>
      <c r="AU141" s="153" t="s">
        <v>79</v>
      </c>
      <c r="AY141" s="13" t="s">
        <v>148</v>
      </c>
      <c r="BE141" s="154">
        <f t="shared" ref="BE141:BE151" si="4">IF(N141="základná",J141,0)</f>
        <v>0</v>
      </c>
      <c r="BF141" s="154">
        <f t="shared" ref="BF141:BF151" si="5">IF(N141="znížená",J141,0)</f>
        <v>68.61</v>
      </c>
      <c r="BG141" s="154">
        <f t="shared" ref="BG141:BG151" si="6">IF(N141="zákl. prenesená",J141,0)</f>
        <v>0</v>
      </c>
      <c r="BH141" s="154">
        <f t="shared" ref="BH141:BH151" si="7">IF(N141="zníž. prenesená",J141,0)</f>
        <v>0</v>
      </c>
      <c r="BI141" s="154">
        <f t="shared" ref="BI141:BI151" si="8">IF(N141="nulová",J141,0)</f>
        <v>0</v>
      </c>
      <c r="BJ141" s="13" t="s">
        <v>79</v>
      </c>
      <c r="BK141" s="154">
        <f t="shared" ref="BK141:BK151" si="9">ROUND(I141*H141,2)</f>
        <v>68.61</v>
      </c>
      <c r="BL141" s="13" t="s">
        <v>214</v>
      </c>
      <c r="BM141" s="153" t="s">
        <v>196</v>
      </c>
    </row>
    <row r="142" spans="2:65" s="1" customFormat="1" ht="21.75" customHeight="1">
      <c r="B142" s="142"/>
      <c r="C142" s="143" t="s">
        <v>176</v>
      </c>
      <c r="D142" s="143" t="s">
        <v>150</v>
      </c>
      <c r="E142" s="144" t="s">
        <v>839</v>
      </c>
      <c r="F142" s="145" t="s">
        <v>840</v>
      </c>
      <c r="G142" s="146" t="s">
        <v>162</v>
      </c>
      <c r="H142" s="147">
        <v>5</v>
      </c>
      <c r="I142" s="148">
        <v>25.39</v>
      </c>
      <c r="J142" s="148">
        <f t="shared" si="0"/>
        <v>126.95</v>
      </c>
      <c r="K142" s="149"/>
      <c r="L142" s="27"/>
      <c r="M142" s="150" t="s">
        <v>1</v>
      </c>
      <c r="N142" s="121" t="s">
        <v>34</v>
      </c>
      <c r="O142" s="151">
        <v>0</v>
      </c>
      <c r="P142" s="151">
        <f t="shared" si="1"/>
        <v>0</v>
      </c>
      <c r="Q142" s="151">
        <v>0</v>
      </c>
      <c r="R142" s="151">
        <f t="shared" si="2"/>
        <v>0</v>
      </c>
      <c r="S142" s="151">
        <v>0</v>
      </c>
      <c r="T142" s="152">
        <f t="shared" si="3"/>
        <v>0</v>
      </c>
      <c r="AR142" s="153" t="s">
        <v>214</v>
      </c>
      <c r="AT142" s="153" t="s">
        <v>150</v>
      </c>
      <c r="AU142" s="153" t="s">
        <v>79</v>
      </c>
      <c r="AY142" s="13" t="s">
        <v>148</v>
      </c>
      <c r="BE142" s="154">
        <f t="shared" si="4"/>
        <v>0</v>
      </c>
      <c r="BF142" s="154">
        <f t="shared" si="5"/>
        <v>126.95</v>
      </c>
      <c r="BG142" s="154">
        <f t="shared" si="6"/>
        <v>0</v>
      </c>
      <c r="BH142" s="154">
        <f t="shared" si="7"/>
        <v>0</v>
      </c>
      <c r="BI142" s="154">
        <f t="shared" si="8"/>
        <v>0</v>
      </c>
      <c r="BJ142" s="13" t="s">
        <v>79</v>
      </c>
      <c r="BK142" s="154">
        <f t="shared" si="9"/>
        <v>126.95</v>
      </c>
      <c r="BL142" s="13" t="s">
        <v>214</v>
      </c>
      <c r="BM142" s="153" t="s">
        <v>206</v>
      </c>
    </row>
    <row r="143" spans="2:65" s="1" customFormat="1" ht="16.5" customHeight="1">
      <c r="B143" s="142"/>
      <c r="C143" s="143" t="s">
        <v>180</v>
      </c>
      <c r="D143" s="143" t="s">
        <v>150</v>
      </c>
      <c r="E143" s="144" t="s">
        <v>841</v>
      </c>
      <c r="F143" s="145" t="s">
        <v>842</v>
      </c>
      <c r="G143" s="146" t="s">
        <v>162</v>
      </c>
      <c r="H143" s="147">
        <v>1</v>
      </c>
      <c r="I143" s="148">
        <v>18.13</v>
      </c>
      <c r="J143" s="148">
        <f t="shared" si="0"/>
        <v>18.13</v>
      </c>
      <c r="K143" s="149"/>
      <c r="L143" s="27"/>
      <c r="M143" s="150" t="s">
        <v>1</v>
      </c>
      <c r="N143" s="121" t="s">
        <v>34</v>
      </c>
      <c r="O143" s="151">
        <v>0</v>
      </c>
      <c r="P143" s="151">
        <f t="shared" si="1"/>
        <v>0</v>
      </c>
      <c r="Q143" s="151">
        <v>0</v>
      </c>
      <c r="R143" s="151">
        <f t="shared" si="2"/>
        <v>0</v>
      </c>
      <c r="S143" s="151">
        <v>0</v>
      </c>
      <c r="T143" s="152">
        <f t="shared" si="3"/>
        <v>0</v>
      </c>
      <c r="AR143" s="153" t="s">
        <v>214</v>
      </c>
      <c r="AT143" s="153" t="s">
        <v>150</v>
      </c>
      <c r="AU143" s="153" t="s">
        <v>79</v>
      </c>
      <c r="AY143" s="13" t="s">
        <v>148</v>
      </c>
      <c r="BE143" s="154">
        <f t="shared" si="4"/>
        <v>0</v>
      </c>
      <c r="BF143" s="154">
        <f t="shared" si="5"/>
        <v>18.13</v>
      </c>
      <c r="BG143" s="154">
        <f t="shared" si="6"/>
        <v>0</v>
      </c>
      <c r="BH143" s="154">
        <f t="shared" si="7"/>
        <v>0</v>
      </c>
      <c r="BI143" s="154">
        <f t="shared" si="8"/>
        <v>0</v>
      </c>
      <c r="BJ143" s="13" t="s">
        <v>79</v>
      </c>
      <c r="BK143" s="154">
        <f t="shared" si="9"/>
        <v>18.13</v>
      </c>
      <c r="BL143" s="13" t="s">
        <v>214</v>
      </c>
      <c r="BM143" s="153" t="s">
        <v>214</v>
      </c>
    </row>
    <row r="144" spans="2:65" s="1" customFormat="1" ht="16.5" customHeight="1">
      <c r="B144" s="142"/>
      <c r="C144" s="143" t="s">
        <v>184</v>
      </c>
      <c r="D144" s="143" t="s">
        <v>150</v>
      </c>
      <c r="E144" s="144" t="s">
        <v>843</v>
      </c>
      <c r="F144" s="145" t="s">
        <v>844</v>
      </c>
      <c r="G144" s="146" t="s">
        <v>162</v>
      </c>
      <c r="H144" s="147">
        <v>1.5</v>
      </c>
      <c r="I144" s="148">
        <v>24.42</v>
      </c>
      <c r="J144" s="148">
        <f t="shared" si="0"/>
        <v>36.630000000000003</v>
      </c>
      <c r="K144" s="149"/>
      <c r="L144" s="27"/>
      <c r="M144" s="150" t="s">
        <v>1</v>
      </c>
      <c r="N144" s="121" t="s">
        <v>34</v>
      </c>
      <c r="O144" s="151">
        <v>0</v>
      </c>
      <c r="P144" s="151">
        <f t="shared" si="1"/>
        <v>0</v>
      </c>
      <c r="Q144" s="151">
        <v>0</v>
      </c>
      <c r="R144" s="151">
        <f t="shared" si="2"/>
        <v>0</v>
      </c>
      <c r="S144" s="151">
        <v>0</v>
      </c>
      <c r="T144" s="152">
        <f t="shared" si="3"/>
        <v>0</v>
      </c>
      <c r="AR144" s="153" t="s">
        <v>214</v>
      </c>
      <c r="AT144" s="153" t="s">
        <v>150</v>
      </c>
      <c r="AU144" s="153" t="s">
        <v>79</v>
      </c>
      <c r="AY144" s="13" t="s">
        <v>148</v>
      </c>
      <c r="BE144" s="154">
        <f t="shared" si="4"/>
        <v>0</v>
      </c>
      <c r="BF144" s="154">
        <f t="shared" si="5"/>
        <v>36.630000000000003</v>
      </c>
      <c r="BG144" s="154">
        <f t="shared" si="6"/>
        <v>0</v>
      </c>
      <c r="BH144" s="154">
        <f t="shared" si="7"/>
        <v>0</v>
      </c>
      <c r="BI144" s="154">
        <f t="shared" si="8"/>
        <v>0</v>
      </c>
      <c r="BJ144" s="13" t="s">
        <v>79</v>
      </c>
      <c r="BK144" s="154">
        <f t="shared" si="9"/>
        <v>36.630000000000003</v>
      </c>
      <c r="BL144" s="13" t="s">
        <v>214</v>
      </c>
      <c r="BM144" s="153" t="s">
        <v>282</v>
      </c>
    </row>
    <row r="145" spans="2:65" s="1" customFormat="1" ht="24.15" customHeight="1">
      <c r="B145" s="142"/>
      <c r="C145" s="143" t="s">
        <v>188</v>
      </c>
      <c r="D145" s="143" t="s">
        <v>150</v>
      </c>
      <c r="E145" s="144" t="s">
        <v>845</v>
      </c>
      <c r="F145" s="145" t="s">
        <v>846</v>
      </c>
      <c r="G145" s="146" t="s">
        <v>400</v>
      </c>
      <c r="H145" s="147">
        <v>1</v>
      </c>
      <c r="I145" s="148">
        <v>3.74</v>
      </c>
      <c r="J145" s="148">
        <f t="shared" si="0"/>
        <v>3.74</v>
      </c>
      <c r="K145" s="149"/>
      <c r="L145" s="27"/>
      <c r="M145" s="150" t="s">
        <v>1</v>
      </c>
      <c r="N145" s="121" t="s">
        <v>34</v>
      </c>
      <c r="O145" s="151">
        <v>0</v>
      </c>
      <c r="P145" s="151">
        <f t="shared" si="1"/>
        <v>0</v>
      </c>
      <c r="Q145" s="151">
        <v>0</v>
      </c>
      <c r="R145" s="151">
        <f t="shared" si="2"/>
        <v>0</v>
      </c>
      <c r="S145" s="151">
        <v>0</v>
      </c>
      <c r="T145" s="152">
        <f t="shared" si="3"/>
        <v>0</v>
      </c>
      <c r="AR145" s="153" t="s">
        <v>214</v>
      </c>
      <c r="AT145" s="153" t="s">
        <v>150</v>
      </c>
      <c r="AU145" s="153" t="s">
        <v>79</v>
      </c>
      <c r="AY145" s="13" t="s">
        <v>148</v>
      </c>
      <c r="BE145" s="154">
        <f t="shared" si="4"/>
        <v>0</v>
      </c>
      <c r="BF145" s="154">
        <f t="shared" si="5"/>
        <v>3.74</v>
      </c>
      <c r="BG145" s="154">
        <f t="shared" si="6"/>
        <v>0</v>
      </c>
      <c r="BH145" s="154">
        <f t="shared" si="7"/>
        <v>0</v>
      </c>
      <c r="BI145" s="154">
        <f t="shared" si="8"/>
        <v>0</v>
      </c>
      <c r="BJ145" s="13" t="s">
        <v>79</v>
      </c>
      <c r="BK145" s="154">
        <f t="shared" si="9"/>
        <v>3.74</v>
      </c>
      <c r="BL145" s="13" t="s">
        <v>214</v>
      </c>
      <c r="BM145" s="153" t="s">
        <v>7</v>
      </c>
    </row>
    <row r="146" spans="2:65" s="1" customFormat="1" ht="24.15" customHeight="1">
      <c r="B146" s="142"/>
      <c r="C146" s="143" t="s">
        <v>192</v>
      </c>
      <c r="D146" s="143" t="s">
        <v>150</v>
      </c>
      <c r="E146" s="144" t="s">
        <v>847</v>
      </c>
      <c r="F146" s="145" t="s">
        <v>848</v>
      </c>
      <c r="G146" s="146" t="s">
        <v>400</v>
      </c>
      <c r="H146" s="147">
        <v>1</v>
      </c>
      <c r="I146" s="148">
        <v>5.53</v>
      </c>
      <c r="J146" s="148">
        <f t="shared" si="0"/>
        <v>5.53</v>
      </c>
      <c r="K146" s="149"/>
      <c r="L146" s="27"/>
      <c r="M146" s="150" t="s">
        <v>1</v>
      </c>
      <c r="N146" s="121" t="s">
        <v>34</v>
      </c>
      <c r="O146" s="151">
        <v>0</v>
      </c>
      <c r="P146" s="151">
        <f t="shared" si="1"/>
        <v>0</v>
      </c>
      <c r="Q146" s="151">
        <v>0</v>
      </c>
      <c r="R146" s="151">
        <f t="shared" si="2"/>
        <v>0</v>
      </c>
      <c r="S146" s="151">
        <v>0</v>
      </c>
      <c r="T146" s="152">
        <f t="shared" si="3"/>
        <v>0</v>
      </c>
      <c r="AR146" s="153" t="s">
        <v>214</v>
      </c>
      <c r="AT146" s="153" t="s">
        <v>150</v>
      </c>
      <c r="AU146" s="153" t="s">
        <v>79</v>
      </c>
      <c r="AY146" s="13" t="s">
        <v>148</v>
      </c>
      <c r="BE146" s="154">
        <f t="shared" si="4"/>
        <v>0</v>
      </c>
      <c r="BF146" s="154">
        <f t="shared" si="5"/>
        <v>5.53</v>
      </c>
      <c r="BG146" s="154">
        <f t="shared" si="6"/>
        <v>0</v>
      </c>
      <c r="BH146" s="154">
        <f t="shared" si="7"/>
        <v>0</v>
      </c>
      <c r="BI146" s="154">
        <f t="shared" si="8"/>
        <v>0</v>
      </c>
      <c r="BJ146" s="13" t="s">
        <v>79</v>
      </c>
      <c r="BK146" s="154">
        <f t="shared" si="9"/>
        <v>5.53</v>
      </c>
      <c r="BL146" s="13" t="s">
        <v>214</v>
      </c>
      <c r="BM146" s="153" t="s">
        <v>301</v>
      </c>
    </row>
    <row r="147" spans="2:65" s="1" customFormat="1" ht="24.15" customHeight="1">
      <c r="B147" s="142"/>
      <c r="C147" s="143" t="s">
        <v>196</v>
      </c>
      <c r="D147" s="143" t="s">
        <v>150</v>
      </c>
      <c r="E147" s="144" t="s">
        <v>849</v>
      </c>
      <c r="F147" s="145" t="s">
        <v>850</v>
      </c>
      <c r="G147" s="146" t="s">
        <v>400</v>
      </c>
      <c r="H147" s="147">
        <v>1</v>
      </c>
      <c r="I147" s="148">
        <v>2.0299999999999998</v>
      </c>
      <c r="J147" s="148">
        <f t="shared" si="0"/>
        <v>2.0299999999999998</v>
      </c>
      <c r="K147" s="149"/>
      <c r="L147" s="27"/>
      <c r="M147" s="150" t="s">
        <v>1</v>
      </c>
      <c r="N147" s="121" t="s">
        <v>34</v>
      </c>
      <c r="O147" s="151">
        <v>0</v>
      </c>
      <c r="P147" s="151">
        <f t="shared" si="1"/>
        <v>0</v>
      </c>
      <c r="Q147" s="151">
        <v>0</v>
      </c>
      <c r="R147" s="151">
        <f t="shared" si="2"/>
        <v>0</v>
      </c>
      <c r="S147" s="151">
        <v>0</v>
      </c>
      <c r="T147" s="152">
        <f t="shared" si="3"/>
        <v>0</v>
      </c>
      <c r="AR147" s="153" t="s">
        <v>214</v>
      </c>
      <c r="AT147" s="153" t="s">
        <v>150</v>
      </c>
      <c r="AU147" s="153" t="s">
        <v>79</v>
      </c>
      <c r="AY147" s="13" t="s">
        <v>148</v>
      </c>
      <c r="BE147" s="154">
        <f t="shared" si="4"/>
        <v>0</v>
      </c>
      <c r="BF147" s="154">
        <f t="shared" si="5"/>
        <v>2.0299999999999998</v>
      </c>
      <c r="BG147" s="154">
        <f t="shared" si="6"/>
        <v>0</v>
      </c>
      <c r="BH147" s="154">
        <f t="shared" si="7"/>
        <v>0</v>
      </c>
      <c r="BI147" s="154">
        <f t="shared" si="8"/>
        <v>0</v>
      </c>
      <c r="BJ147" s="13" t="s">
        <v>79</v>
      </c>
      <c r="BK147" s="154">
        <f t="shared" si="9"/>
        <v>2.0299999999999998</v>
      </c>
      <c r="BL147" s="13" t="s">
        <v>214</v>
      </c>
      <c r="BM147" s="153" t="s">
        <v>311</v>
      </c>
    </row>
    <row r="148" spans="2:65" s="1" customFormat="1" ht="37.950000000000003" customHeight="1">
      <c r="B148" s="142"/>
      <c r="C148" s="159" t="s">
        <v>201</v>
      </c>
      <c r="D148" s="159" t="s">
        <v>291</v>
      </c>
      <c r="E148" s="160" t="s">
        <v>851</v>
      </c>
      <c r="F148" s="161" t="s">
        <v>852</v>
      </c>
      <c r="G148" s="162" t="s">
        <v>400</v>
      </c>
      <c r="H148" s="163">
        <v>1</v>
      </c>
      <c r="I148" s="164">
        <v>34.58</v>
      </c>
      <c r="J148" s="164">
        <f t="shared" si="0"/>
        <v>34.58</v>
      </c>
      <c r="K148" s="165"/>
      <c r="L148" s="166"/>
      <c r="M148" s="167" t="s">
        <v>1</v>
      </c>
      <c r="N148" s="168" t="s">
        <v>34</v>
      </c>
      <c r="O148" s="151">
        <v>0</v>
      </c>
      <c r="P148" s="151">
        <f t="shared" si="1"/>
        <v>0</v>
      </c>
      <c r="Q148" s="151">
        <v>0</v>
      </c>
      <c r="R148" s="151">
        <f t="shared" si="2"/>
        <v>0</v>
      </c>
      <c r="S148" s="151">
        <v>0</v>
      </c>
      <c r="T148" s="152">
        <f t="shared" si="3"/>
        <v>0</v>
      </c>
      <c r="AR148" s="153" t="s">
        <v>331</v>
      </c>
      <c r="AT148" s="153" t="s">
        <v>291</v>
      </c>
      <c r="AU148" s="153" t="s">
        <v>79</v>
      </c>
      <c r="AY148" s="13" t="s">
        <v>148</v>
      </c>
      <c r="BE148" s="154">
        <f t="shared" si="4"/>
        <v>0</v>
      </c>
      <c r="BF148" s="154">
        <f t="shared" si="5"/>
        <v>34.58</v>
      </c>
      <c r="BG148" s="154">
        <f t="shared" si="6"/>
        <v>0</v>
      </c>
      <c r="BH148" s="154">
        <f t="shared" si="7"/>
        <v>0</v>
      </c>
      <c r="BI148" s="154">
        <f t="shared" si="8"/>
        <v>0</v>
      </c>
      <c r="BJ148" s="13" t="s">
        <v>79</v>
      </c>
      <c r="BK148" s="154">
        <f t="shared" si="9"/>
        <v>34.58</v>
      </c>
      <c r="BL148" s="13" t="s">
        <v>214</v>
      </c>
      <c r="BM148" s="153" t="s">
        <v>323</v>
      </c>
    </row>
    <row r="149" spans="2:65" s="1" customFormat="1" ht="24.15" customHeight="1">
      <c r="B149" s="142"/>
      <c r="C149" s="143" t="s">
        <v>206</v>
      </c>
      <c r="D149" s="143" t="s">
        <v>150</v>
      </c>
      <c r="E149" s="144" t="s">
        <v>853</v>
      </c>
      <c r="F149" s="145" t="s">
        <v>854</v>
      </c>
      <c r="G149" s="146" t="s">
        <v>162</v>
      </c>
      <c r="H149" s="147">
        <v>10.5</v>
      </c>
      <c r="I149" s="148">
        <v>1.04</v>
      </c>
      <c r="J149" s="148">
        <f t="shared" si="0"/>
        <v>10.92</v>
      </c>
      <c r="K149" s="149"/>
      <c r="L149" s="27"/>
      <c r="M149" s="150" t="s">
        <v>1</v>
      </c>
      <c r="N149" s="121" t="s">
        <v>34</v>
      </c>
      <c r="O149" s="151">
        <v>0</v>
      </c>
      <c r="P149" s="151">
        <f t="shared" si="1"/>
        <v>0</v>
      </c>
      <c r="Q149" s="151">
        <v>0</v>
      </c>
      <c r="R149" s="151">
        <f t="shared" si="2"/>
        <v>0</v>
      </c>
      <c r="S149" s="151">
        <v>0</v>
      </c>
      <c r="T149" s="152">
        <f t="shared" si="3"/>
        <v>0</v>
      </c>
      <c r="AR149" s="153" t="s">
        <v>214</v>
      </c>
      <c r="AT149" s="153" t="s">
        <v>150</v>
      </c>
      <c r="AU149" s="153" t="s">
        <v>79</v>
      </c>
      <c r="AY149" s="13" t="s">
        <v>148</v>
      </c>
      <c r="BE149" s="154">
        <f t="shared" si="4"/>
        <v>0</v>
      </c>
      <c r="BF149" s="154">
        <f t="shared" si="5"/>
        <v>10.92</v>
      </c>
      <c r="BG149" s="154">
        <f t="shared" si="6"/>
        <v>0</v>
      </c>
      <c r="BH149" s="154">
        <f t="shared" si="7"/>
        <v>0</v>
      </c>
      <c r="BI149" s="154">
        <f t="shared" si="8"/>
        <v>0</v>
      </c>
      <c r="BJ149" s="13" t="s">
        <v>79</v>
      </c>
      <c r="BK149" s="154">
        <f t="shared" si="9"/>
        <v>10.92</v>
      </c>
      <c r="BL149" s="13" t="s">
        <v>214</v>
      </c>
      <c r="BM149" s="153" t="s">
        <v>335</v>
      </c>
    </row>
    <row r="150" spans="2:65" s="1" customFormat="1" ht="24.15" customHeight="1">
      <c r="B150" s="142"/>
      <c r="C150" s="143" t="s">
        <v>210</v>
      </c>
      <c r="D150" s="143" t="s">
        <v>150</v>
      </c>
      <c r="E150" s="144" t="s">
        <v>855</v>
      </c>
      <c r="F150" s="145" t="s">
        <v>856</v>
      </c>
      <c r="G150" s="146" t="s">
        <v>350</v>
      </c>
      <c r="H150" s="147">
        <v>7.33</v>
      </c>
      <c r="I150" s="148">
        <v>1</v>
      </c>
      <c r="J150" s="148">
        <f t="shared" si="0"/>
        <v>7.33</v>
      </c>
      <c r="K150" s="149"/>
      <c r="L150" s="27"/>
      <c r="M150" s="150" t="s">
        <v>1</v>
      </c>
      <c r="N150" s="121" t="s">
        <v>34</v>
      </c>
      <c r="O150" s="151">
        <v>0</v>
      </c>
      <c r="P150" s="151">
        <f t="shared" si="1"/>
        <v>0</v>
      </c>
      <c r="Q150" s="151">
        <v>0</v>
      </c>
      <c r="R150" s="151">
        <f t="shared" si="2"/>
        <v>0</v>
      </c>
      <c r="S150" s="151">
        <v>0</v>
      </c>
      <c r="T150" s="152">
        <f t="shared" si="3"/>
        <v>0</v>
      </c>
      <c r="AR150" s="153" t="s">
        <v>214</v>
      </c>
      <c r="AT150" s="153" t="s">
        <v>150</v>
      </c>
      <c r="AU150" s="153" t="s">
        <v>79</v>
      </c>
      <c r="AY150" s="13" t="s">
        <v>148</v>
      </c>
      <c r="BE150" s="154">
        <f t="shared" si="4"/>
        <v>0</v>
      </c>
      <c r="BF150" s="154">
        <f t="shared" si="5"/>
        <v>7.33</v>
      </c>
      <c r="BG150" s="154">
        <f t="shared" si="6"/>
        <v>0</v>
      </c>
      <c r="BH150" s="154">
        <f t="shared" si="7"/>
        <v>0</v>
      </c>
      <c r="BI150" s="154">
        <f t="shared" si="8"/>
        <v>0</v>
      </c>
      <c r="BJ150" s="13" t="s">
        <v>79</v>
      </c>
      <c r="BK150" s="154">
        <f t="shared" si="9"/>
        <v>7.33</v>
      </c>
      <c r="BL150" s="13" t="s">
        <v>214</v>
      </c>
      <c r="BM150" s="153" t="s">
        <v>343</v>
      </c>
    </row>
    <row r="151" spans="2:65" s="1" customFormat="1" ht="24.15" customHeight="1">
      <c r="B151" s="142"/>
      <c r="C151" s="143" t="s">
        <v>214</v>
      </c>
      <c r="D151" s="143" t="s">
        <v>150</v>
      </c>
      <c r="E151" s="144" t="s">
        <v>857</v>
      </c>
      <c r="F151" s="145" t="s">
        <v>858</v>
      </c>
      <c r="G151" s="146" t="s">
        <v>350</v>
      </c>
      <c r="H151" s="147">
        <v>7.33</v>
      </c>
      <c r="I151" s="148">
        <v>0.5</v>
      </c>
      <c r="J151" s="148">
        <f t="shared" si="0"/>
        <v>3.67</v>
      </c>
      <c r="K151" s="149"/>
      <c r="L151" s="27"/>
      <c r="M151" s="150" t="s">
        <v>1</v>
      </c>
      <c r="N151" s="121" t="s">
        <v>34</v>
      </c>
      <c r="O151" s="151">
        <v>0</v>
      </c>
      <c r="P151" s="151">
        <f t="shared" si="1"/>
        <v>0</v>
      </c>
      <c r="Q151" s="151">
        <v>0</v>
      </c>
      <c r="R151" s="151">
        <f t="shared" si="2"/>
        <v>0</v>
      </c>
      <c r="S151" s="151">
        <v>0</v>
      </c>
      <c r="T151" s="152">
        <f t="shared" si="3"/>
        <v>0</v>
      </c>
      <c r="AR151" s="153" t="s">
        <v>214</v>
      </c>
      <c r="AT151" s="153" t="s">
        <v>150</v>
      </c>
      <c r="AU151" s="153" t="s">
        <v>79</v>
      </c>
      <c r="AY151" s="13" t="s">
        <v>148</v>
      </c>
      <c r="BE151" s="154">
        <f t="shared" si="4"/>
        <v>0</v>
      </c>
      <c r="BF151" s="154">
        <f t="shared" si="5"/>
        <v>3.67</v>
      </c>
      <c r="BG151" s="154">
        <f t="shared" si="6"/>
        <v>0</v>
      </c>
      <c r="BH151" s="154">
        <f t="shared" si="7"/>
        <v>0</v>
      </c>
      <c r="BI151" s="154">
        <f t="shared" si="8"/>
        <v>0</v>
      </c>
      <c r="BJ151" s="13" t="s">
        <v>79</v>
      </c>
      <c r="BK151" s="154">
        <f t="shared" si="9"/>
        <v>3.67</v>
      </c>
      <c r="BL151" s="13" t="s">
        <v>214</v>
      </c>
      <c r="BM151" s="153" t="s">
        <v>331</v>
      </c>
    </row>
    <row r="152" spans="2:65" s="11" customFormat="1" ht="22.95" customHeight="1">
      <c r="B152" s="131"/>
      <c r="D152" s="132" t="s">
        <v>67</v>
      </c>
      <c r="E152" s="140" t="s">
        <v>859</v>
      </c>
      <c r="F152" s="140" t="s">
        <v>860</v>
      </c>
      <c r="J152" s="141">
        <f>BK152</f>
        <v>626.83000000000004</v>
      </c>
      <c r="L152" s="131"/>
      <c r="M152" s="135"/>
      <c r="P152" s="136">
        <f>SUM(P153:P165)</f>
        <v>0</v>
      </c>
      <c r="R152" s="136">
        <f>SUM(R153:R165)</f>
        <v>0</v>
      </c>
      <c r="T152" s="137">
        <f>SUM(T153:T165)</f>
        <v>0</v>
      </c>
      <c r="AR152" s="132" t="s">
        <v>79</v>
      </c>
      <c r="AT152" s="138" t="s">
        <v>67</v>
      </c>
      <c r="AU152" s="138" t="s">
        <v>74</v>
      </c>
      <c r="AY152" s="132" t="s">
        <v>148</v>
      </c>
      <c r="BK152" s="139">
        <f>SUM(BK153:BK165)</f>
        <v>626.83000000000004</v>
      </c>
    </row>
    <row r="153" spans="2:65" s="1" customFormat="1" ht="24.15" customHeight="1">
      <c r="B153" s="142"/>
      <c r="C153" s="143" t="s">
        <v>218</v>
      </c>
      <c r="D153" s="143" t="s">
        <v>150</v>
      </c>
      <c r="E153" s="144" t="s">
        <v>861</v>
      </c>
      <c r="F153" s="145" t="s">
        <v>862</v>
      </c>
      <c r="G153" s="146" t="s">
        <v>162</v>
      </c>
      <c r="H153" s="147">
        <v>4</v>
      </c>
      <c r="I153" s="148">
        <v>16.11</v>
      </c>
      <c r="J153" s="148">
        <f t="shared" ref="J153:J165" si="10">ROUND(I153*H153,2)</f>
        <v>64.44</v>
      </c>
      <c r="K153" s="149"/>
      <c r="L153" s="27"/>
      <c r="M153" s="150" t="s">
        <v>1</v>
      </c>
      <c r="N153" s="121" t="s">
        <v>34</v>
      </c>
      <c r="O153" s="151">
        <v>0</v>
      </c>
      <c r="P153" s="151">
        <f t="shared" ref="P153:P165" si="11">O153*H153</f>
        <v>0</v>
      </c>
      <c r="Q153" s="151">
        <v>0</v>
      </c>
      <c r="R153" s="151">
        <f t="shared" ref="R153:R165" si="12">Q153*H153</f>
        <v>0</v>
      </c>
      <c r="S153" s="151">
        <v>0</v>
      </c>
      <c r="T153" s="152">
        <f t="shared" ref="T153:T165" si="13">S153*H153</f>
        <v>0</v>
      </c>
      <c r="AR153" s="153" t="s">
        <v>214</v>
      </c>
      <c r="AT153" s="153" t="s">
        <v>150</v>
      </c>
      <c r="AU153" s="153" t="s">
        <v>79</v>
      </c>
      <c r="AY153" s="13" t="s">
        <v>148</v>
      </c>
      <c r="BE153" s="154">
        <f t="shared" ref="BE153:BE165" si="14">IF(N153="základná",J153,0)</f>
        <v>0</v>
      </c>
      <c r="BF153" s="154">
        <f t="shared" ref="BF153:BF165" si="15">IF(N153="znížená",J153,0)</f>
        <v>64.44</v>
      </c>
      <c r="BG153" s="154">
        <f t="shared" ref="BG153:BG165" si="16">IF(N153="zákl. prenesená",J153,0)</f>
        <v>0</v>
      </c>
      <c r="BH153" s="154">
        <f t="shared" ref="BH153:BH165" si="17">IF(N153="zníž. prenesená",J153,0)</f>
        <v>0</v>
      </c>
      <c r="BI153" s="154">
        <f t="shared" ref="BI153:BI165" si="18">IF(N153="nulová",J153,0)</f>
        <v>0</v>
      </c>
      <c r="BJ153" s="13" t="s">
        <v>79</v>
      </c>
      <c r="BK153" s="154">
        <f t="shared" ref="BK153:BK165" si="19">ROUND(I153*H153,2)</f>
        <v>64.44</v>
      </c>
      <c r="BL153" s="13" t="s">
        <v>214</v>
      </c>
      <c r="BM153" s="153" t="s">
        <v>361</v>
      </c>
    </row>
    <row r="154" spans="2:65" s="1" customFormat="1" ht="24.15" customHeight="1">
      <c r="B154" s="142"/>
      <c r="C154" s="143" t="s">
        <v>282</v>
      </c>
      <c r="D154" s="143" t="s">
        <v>150</v>
      </c>
      <c r="E154" s="144" t="s">
        <v>863</v>
      </c>
      <c r="F154" s="145" t="s">
        <v>864</v>
      </c>
      <c r="G154" s="146" t="s">
        <v>162</v>
      </c>
      <c r="H154" s="147">
        <v>1</v>
      </c>
      <c r="I154" s="148">
        <v>20.59</v>
      </c>
      <c r="J154" s="148">
        <f t="shared" si="10"/>
        <v>20.59</v>
      </c>
      <c r="K154" s="149"/>
      <c r="L154" s="27"/>
      <c r="M154" s="150" t="s">
        <v>1</v>
      </c>
      <c r="N154" s="121" t="s">
        <v>34</v>
      </c>
      <c r="O154" s="151">
        <v>0</v>
      </c>
      <c r="P154" s="151">
        <f t="shared" si="11"/>
        <v>0</v>
      </c>
      <c r="Q154" s="151">
        <v>0</v>
      </c>
      <c r="R154" s="151">
        <f t="shared" si="12"/>
        <v>0</v>
      </c>
      <c r="S154" s="151">
        <v>0</v>
      </c>
      <c r="T154" s="152">
        <f t="shared" si="13"/>
        <v>0</v>
      </c>
      <c r="AR154" s="153" t="s">
        <v>214</v>
      </c>
      <c r="AT154" s="153" t="s">
        <v>150</v>
      </c>
      <c r="AU154" s="153" t="s">
        <v>79</v>
      </c>
      <c r="AY154" s="13" t="s">
        <v>148</v>
      </c>
      <c r="BE154" s="154">
        <f t="shared" si="14"/>
        <v>0</v>
      </c>
      <c r="BF154" s="154">
        <f t="shared" si="15"/>
        <v>20.59</v>
      </c>
      <c r="BG154" s="154">
        <f t="shared" si="16"/>
        <v>0</v>
      </c>
      <c r="BH154" s="154">
        <f t="shared" si="17"/>
        <v>0</v>
      </c>
      <c r="BI154" s="154">
        <f t="shared" si="18"/>
        <v>0</v>
      </c>
      <c r="BJ154" s="13" t="s">
        <v>79</v>
      </c>
      <c r="BK154" s="154">
        <f t="shared" si="19"/>
        <v>20.59</v>
      </c>
      <c r="BL154" s="13" t="s">
        <v>214</v>
      </c>
      <c r="BM154" s="153" t="s">
        <v>369</v>
      </c>
    </row>
    <row r="155" spans="2:65" s="1" customFormat="1" ht="16.5" customHeight="1">
      <c r="B155" s="142"/>
      <c r="C155" s="143" t="s">
        <v>287</v>
      </c>
      <c r="D155" s="143" t="s">
        <v>150</v>
      </c>
      <c r="E155" s="144" t="s">
        <v>865</v>
      </c>
      <c r="F155" s="145" t="s">
        <v>866</v>
      </c>
      <c r="G155" s="146" t="s">
        <v>400</v>
      </c>
      <c r="H155" s="147">
        <v>3</v>
      </c>
      <c r="I155" s="148">
        <v>9.8000000000000007</v>
      </c>
      <c r="J155" s="148">
        <f t="shared" si="10"/>
        <v>29.4</v>
      </c>
      <c r="K155" s="149"/>
      <c r="L155" s="27"/>
      <c r="M155" s="150" t="s">
        <v>1</v>
      </c>
      <c r="N155" s="121" t="s">
        <v>34</v>
      </c>
      <c r="O155" s="151">
        <v>0</v>
      </c>
      <c r="P155" s="151">
        <f t="shared" si="11"/>
        <v>0</v>
      </c>
      <c r="Q155" s="151">
        <v>0</v>
      </c>
      <c r="R155" s="151">
        <f t="shared" si="12"/>
        <v>0</v>
      </c>
      <c r="S155" s="151">
        <v>0</v>
      </c>
      <c r="T155" s="152">
        <f t="shared" si="13"/>
        <v>0</v>
      </c>
      <c r="AR155" s="153" t="s">
        <v>214</v>
      </c>
      <c r="AT155" s="153" t="s">
        <v>150</v>
      </c>
      <c r="AU155" s="153" t="s">
        <v>79</v>
      </c>
      <c r="AY155" s="13" t="s">
        <v>148</v>
      </c>
      <c r="BE155" s="154">
        <f t="shared" si="14"/>
        <v>0</v>
      </c>
      <c r="BF155" s="154">
        <f t="shared" si="15"/>
        <v>29.4</v>
      </c>
      <c r="BG155" s="154">
        <f t="shared" si="16"/>
        <v>0</v>
      </c>
      <c r="BH155" s="154">
        <f t="shared" si="17"/>
        <v>0</v>
      </c>
      <c r="BI155" s="154">
        <f t="shared" si="18"/>
        <v>0</v>
      </c>
      <c r="BJ155" s="13" t="s">
        <v>79</v>
      </c>
      <c r="BK155" s="154">
        <f t="shared" si="19"/>
        <v>29.4</v>
      </c>
      <c r="BL155" s="13" t="s">
        <v>214</v>
      </c>
      <c r="BM155" s="153" t="s">
        <v>379</v>
      </c>
    </row>
    <row r="156" spans="2:65" s="1" customFormat="1" ht="16.5" customHeight="1">
      <c r="B156" s="142"/>
      <c r="C156" s="143" t="s">
        <v>7</v>
      </c>
      <c r="D156" s="143" t="s">
        <v>150</v>
      </c>
      <c r="E156" s="144" t="s">
        <v>867</v>
      </c>
      <c r="F156" s="145" t="s">
        <v>868</v>
      </c>
      <c r="G156" s="146" t="s">
        <v>400</v>
      </c>
      <c r="H156" s="147">
        <v>1</v>
      </c>
      <c r="I156" s="148">
        <v>8.8800000000000008</v>
      </c>
      <c r="J156" s="148">
        <f t="shared" si="10"/>
        <v>8.8800000000000008</v>
      </c>
      <c r="K156" s="149"/>
      <c r="L156" s="27"/>
      <c r="M156" s="150" t="s">
        <v>1</v>
      </c>
      <c r="N156" s="121" t="s">
        <v>34</v>
      </c>
      <c r="O156" s="151">
        <v>0</v>
      </c>
      <c r="P156" s="151">
        <f t="shared" si="11"/>
        <v>0</v>
      </c>
      <c r="Q156" s="151">
        <v>0</v>
      </c>
      <c r="R156" s="151">
        <f t="shared" si="12"/>
        <v>0</v>
      </c>
      <c r="S156" s="151">
        <v>0</v>
      </c>
      <c r="T156" s="152">
        <f t="shared" si="13"/>
        <v>0</v>
      </c>
      <c r="AR156" s="153" t="s">
        <v>214</v>
      </c>
      <c r="AT156" s="153" t="s">
        <v>150</v>
      </c>
      <c r="AU156" s="153" t="s">
        <v>79</v>
      </c>
      <c r="AY156" s="13" t="s">
        <v>148</v>
      </c>
      <c r="BE156" s="154">
        <f t="shared" si="14"/>
        <v>0</v>
      </c>
      <c r="BF156" s="154">
        <f t="shared" si="15"/>
        <v>8.8800000000000008</v>
      </c>
      <c r="BG156" s="154">
        <f t="shared" si="16"/>
        <v>0</v>
      </c>
      <c r="BH156" s="154">
        <f t="shared" si="17"/>
        <v>0</v>
      </c>
      <c r="BI156" s="154">
        <f t="shared" si="18"/>
        <v>0</v>
      </c>
      <c r="BJ156" s="13" t="s">
        <v>79</v>
      </c>
      <c r="BK156" s="154">
        <f t="shared" si="19"/>
        <v>8.8800000000000008</v>
      </c>
      <c r="BL156" s="13" t="s">
        <v>214</v>
      </c>
      <c r="BM156" s="153" t="s">
        <v>389</v>
      </c>
    </row>
    <row r="157" spans="2:65" s="1" customFormat="1" ht="24.15" customHeight="1">
      <c r="B157" s="142"/>
      <c r="C157" s="143" t="s">
        <v>296</v>
      </c>
      <c r="D157" s="143" t="s">
        <v>150</v>
      </c>
      <c r="E157" s="144" t="s">
        <v>869</v>
      </c>
      <c r="F157" s="145" t="s">
        <v>870</v>
      </c>
      <c r="G157" s="146" t="s">
        <v>400</v>
      </c>
      <c r="H157" s="147">
        <v>3</v>
      </c>
      <c r="I157" s="148">
        <v>4.79</v>
      </c>
      <c r="J157" s="148">
        <f t="shared" si="10"/>
        <v>14.37</v>
      </c>
      <c r="K157" s="149"/>
      <c r="L157" s="27"/>
      <c r="M157" s="150" t="s">
        <v>1</v>
      </c>
      <c r="N157" s="121" t="s">
        <v>34</v>
      </c>
      <c r="O157" s="151">
        <v>0</v>
      </c>
      <c r="P157" s="151">
        <f t="shared" si="11"/>
        <v>0</v>
      </c>
      <c r="Q157" s="151">
        <v>0</v>
      </c>
      <c r="R157" s="151">
        <f t="shared" si="12"/>
        <v>0</v>
      </c>
      <c r="S157" s="151">
        <v>0</v>
      </c>
      <c r="T157" s="152">
        <f t="shared" si="13"/>
        <v>0</v>
      </c>
      <c r="AR157" s="153" t="s">
        <v>214</v>
      </c>
      <c r="AT157" s="153" t="s">
        <v>150</v>
      </c>
      <c r="AU157" s="153" t="s">
        <v>79</v>
      </c>
      <c r="AY157" s="13" t="s">
        <v>148</v>
      </c>
      <c r="BE157" s="154">
        <f t="shared" si="14"/>
        <v>0</v>
      </c>
      <c r="BF157" s="154">
        <f t="shared" si="15"/>
        <v>14.37</v>
      </c>
      <c r="BG157" s="154">
        <f t="shared" si="16"/>
        <v>0</v>
      </c>
      <c r="BH157" s="154">
        <f t="shared" si="17"/>
        <v>0</v>
      </c>
      <c r="BI157" s="154">
        <f t="shared" si="18"/>
        <v>0</v>
      </c>
      <c r="BJ157" s="13" t="s">
        <v>79</v>
      </c>
      <c r="BK157" s="154">
        <f t="shared" si="19"/>
        <v>14.37</v>
      </c>
      <c r="BL157" s="13" t="s">
        <v>214</v>
      </c>
      <c r="BM157" s="153" t="s">
        <v>397</v>
      </c>
    </row>
    <row r="158" spans="2:65" s="1" customFormat="1" ht="33" customHeight="1">
      <c r="B158" s="142"/>
      <c r="C158" s="159" t="s">
        <v>301</v>
      </c>
      <c r="D158" s="159" t="s">
        <v>291</v>
      </c>
      <c r="E158" s="160" t="s">
        <v>871</v>
      </c>
      <c r="F158" s="161" t="s">
        <v>872</v>
      </c>
      <c r="G158" s="162" t="s">
        <v>400</v>
      </c>
      <c r="H158" s="163">
        <v>3</v>
      </c>
      <c r="I158" s="164">
        <v>12.22</v>
      </c>
      <c r="J158" s="164">
        <f t="shared" si="10"/>
        <v>36.659999999999997</v>
      </c>
      <c r="K158" s="165"/>
      <c r="L158" s="166"/>
      <c r="M158" s="167" t="s">
        <v>1</v>
      </c>
      <c r="N158" s="168" t="s">
        <v>34</v>
      </c>
      <c r="O158" s="151">
        <v>0</v>
      </c>
      <c r="P158" s="151">
        <f t="shared" si="11"/>
        <v>0</v>
      </c>
      <c r="Q158" s="151">
        <v>0</v>
      </c>
      <c r="R158" s="151">
        <f t="shared" si="12"/>
        <v>0</v>
      </c>
      <c r="S158" s="151">
        <v>0</v>
      </c>
      <c r="T158" s="152">
        <f t="shared" si="13"/>
        <v>0</v>
      </c>
      <c r="AR158" s="153" t="s">
        <v>331</v>
      </c>
      <c r="AT158" s="153" t="s">
        <v>291</v>
      </c>
      <c r="AU158" s="153" t="s">
        <v>79</v>
      </c>
      <c r="AY158" s="13" t="s">
        <v>148</v>
      </c>
      <c r="BE158" s="154">
        <f t="shared" si="14"/>
        <v>0</v>
      </c>
      <c r="BF158" s="154">
        <f t="shared" si="15"/>
        <v>36.659999999999997</v>
      </c>
      <c r="BG158" s="154">
        <f t="shared" si="16"/>
        <v>0</v>
      </c>
      <c r="BH158" s="154">
        <f t="shared" si="17"/>
        <v>0</v>
      </c>
      <c r="BI158" s="154">
        <f t="shared" si="18"/>
        <v>0</v>
      </c>
      <c r="BJ158" s="13" t="s">
        <v>79</v>
      </c>
      <c r="BK158" s="154">
        <f t="shared" si="19"/>
        <v>36.659999999999997</v>
      </c>
      <c r="BL158" s="13" t="s">
        <v>214</v>
      </c>
      <c r="BM158" s="153" t="s">
        <v>406</v>
      </c>
    </row>
    <row r="159" spans="2:65" s="1" customFormat="1" ht="24.15" customHeight="1">
      <c r="B159" s="142"/>
      <c r="C159" s="143" t="s">
        <v>305</v>
      </c>
      <c r="D159" s="143" t="s">
        <v>150</v>
      </c>
      <c r="E159" s="144" t="s">
        <v>873</v>
      </c>
      <c r="F159" s="145" t="s">
        <v>874</v>
      </c>
      <c r="G159" s="146" t="s">
        <v>400</v>
      </c>
      <c r="H159" s="147">
        <v>1</v>
      </c>
      <c r="I159" s="148">
        <v>4.99</v>
      </c>
      <c r="J159" s="148">
        <f t="shared" si="10"/>
        <v>4.99</v>
      </c>
      <c r="K159" s="149"/>
      <c r="L159" s="27"/>
      <c r="M159" s="150" t="s">
        <v>1</v>
      </c>
      <c r="N159" s="121" t="s">
        <v>34</v>
      </c>
      <c r="O159" s="151">
        <v>0</v>
      </c>
      <c r="P159" s="151">
        <f t="shared" si="11"/>
        <v>0</v>
      </c>
      <c r="Q159" s="151">
        <v>0</v>
      </c>
      <c r="R159" s="151">
        <f t="shared" si="12"/>
        <v>0</v>
      </c>
      <c r="S159" s="151">
        <v>0</v>
      </c>
      <c r="T159" s="152">
        <f t="shared" si="13"/>
        <v>0</v>
      </c>
      <c r="AR159" s="153" t="s">
        <v>214</v>
      </c>
      <c r="AT159" s="153" t="s">
        <v>150</v>
      </c>
      <c r="AU159" s="153" t="s">
        <v>79</v>
      </c>
      <c r="AY159" s="13" t="s">
        <v>148</v>
      </c>
      <c r="BE159" s="154">
        <f t="shared" si="14"/>
        <v>0</v>
      </c>
      <c r="BF159" s="154">
        <f t="shared" si="15"/>
        <v>4.99</v>
      </c>
      <c r="BG159" s="154">
        <f t="shared" si="16"/>
        <v>0</v>
      </c>
      <c r="BH159" s="154">
        <f t="shared" si="17"/>
        <v>0</v>
      </c>
      <c r="BI159" s="154">
        <f t="shared" si="18"/>
        <v>0</v>
      </c>
      <c r="BJ159" s="13" t="s">
        <v>79</v>
      </c>
      <c r="BK159" s="154">
        <f t="shared" si="19"/>
        <v>4.99</v>
      </c>
      <c r="BL159" s="13" t="s">
        <v>214</v>
      </c>
      <c r="BM159" s="153" t="s">
        <v>416</v>
      </c>
    </row>
    <row r="160" spans="2:65" s="1" customFormat="1" ht="16.5" customHeight="1">
      <c r="B160" s="142"/>
      <c r="C160" s="159" t="s">
        <v>311</v>
      </c>
      <c r="D160" s="159" t="s">
        <v>291</v>
      </c>
      <c r="E160" s="160" t="s">
        <v>875</v>
      </c>
      <c r="F160" s="161" t="s">
        <v>876</v>
      </c>
      <c r="G160" s="162" t="s">
        <v>400</v>
      </c>
      <c r="H160" s="163">
        <v>1</v>
      </c>
      <c r="I160" s="164">
        <v>12.51</v>
      </c>
      <c r="J160" s="164">
        <f t="shared" si="10"/>
        <v>12.51</v>
      </c>
      <c r="K160" s="165"/>
      <c r="L160" s="166"/>
      <c r="M160" s="167" t="s">
        <v>1</v>
      </c>
      <c r="N160" s="168" t="s">
        <v>34</v>
      </c>
      <c r="O160" s="151">
        <v>0</v>
      </c>
      <c r="P160" s="151">
        <f t="shared" si="11"/>
        <v>0</v>
      </c>
      <c r="Q160" s="151">
        <v>0</v>
      </c>
      <c r="R160" s="151">
        <f t="shared" si="12"/>
        <v>0</v>
      </c>
      <c r="S160" s="151">
        <v>0</v>
      </c>
      <c r="T160" s="152">
        <f t="shared" si="13"/>
        <v>0</v>
      </c>
      <c r="AR160" s="153" t="s">
        <v>331</v>
      </c>
      <c r="AT160" s="153" t="s">
        <v>291</v>
      </c>
      <c r="AU160" s="153" t="s">
        <v>79</v>
      </c>
      <c r="AY160" s="13" t="s">
        <v>148</v>
      </c>
      <c r="BE160" s="154">
        <f t="shared" si="14"/>
        <v>0</v>
      </c>
      <c r="BF160" s="154">
        <f t="shared" si="15"/>
        <v>12.51</v>
      </c>
      <c r="BG160" s="154">
        <f t="shared" si="16"/>
        <v>0</v>
      </c>
      <c r="BH160" s="154">
        <f t="shared" si="17"/>
        <v>0</v>
      </c>
      <c r="BI160" s="154">
        <f t="shared" si="18"/>
        <v>0</v>
      </c>
      <c r="BJ160" s="13" t="s">
        <v>79</v>
      </c>
      <c r="BK160" s="154">
        <f t="shared" si="19"/>
        <v>12.51</v>
      </c>
      <c r="BL160" s="13" t="s">
        <v>214</v>
      </c>
      <c r="BM160" s="153" t="s">
        <v>424</v>
      </c>
    </row>
    <row r="161" spans="2:65" s="1" customFormat="1" ht="24.15" customHeight="1">
      <c r="B161" s="142"/>
      <c r="C161" s="143" t="s">
        <v>319</v>
      </c>
      <c r="D161" s="143" t="s">
        <v>150</v>
      </c>
      <c r="E161" s="144" t="s">
        <v>877</v>
      </c>
      <c r="F161" s="145" t="s">
        <v>878</v>
      </c>
      <c r="G161" s="146" t="s">
        <v>162</v>
      </c>
      <c r="H161" s="147">
        <v>13</v>
      </c>
      <c r="I161" s="148">
        <v>1.91</v>
      </c>
      <c r="J161" s="148">
        <f t="shared" si="10"/>
        <v>24.83</v>
      </c>
      <c r="K161" s="149"/>
      <c r="L161" s="27"/>
      <c r="M161" s="150" t="s">
        <v>1</v>
      </c>
      <c r="N161" s="121" t="s">
        <v>34</v>
      </c>
      <c r="O161" s="151">
        <v>0</v>
      </c>
      <c r="P161" s="151">
        <f t="shared" si="11"/>
        <v>0</v>
      </c>
      <c r="Q161" s="151">
        <v>0</v>
      </c>
      <c r="R161" s="151">
        <f t="shared" si="12"/>
        <v>0</v>
      </c>
      <c r="S161" s="151">
        <v>0</v>
      </c>
      <c r="T161" s="152">
        <f t="shared" si="13"/>
        <v>0</v>
      </c>
      <c r="AR161" s="153" t="s">
        <v>214</v>
      </c>
      <c r="AT161" s="153" t="s">
        <v>150</v>
      </c>
      <c r="AU161" s="153" t="s">
        <v>79</v>
      </c>
      <c r="AY161" s="13" t="s">
        <v>148</v>
      </c>
      <c r="BE161" s="154">
        <f t="shared" si="14"/>
        <v>0</v>
      </c>
      <c r="BF161" s="154">
        <f t="shared" si="15"/>
        <v>24.83</v>
      </c>
      <c r="BG161" s="154">
        <f t="shared" si="16"/>
        <v>0</v>
      </c>
      <c r="BH161" s="154">
        <f t="shared" si="17"/>
        <v>0</v>
      </c>
      <c r="BI161" s="154">
        <f t="shared" si="18"/>
        <v>0</v>
      </c>
      <c r="BJ161" s="13" t="s">
        <v>79</v>
      </c>
      <c r="BK161" s="154">
        <f t="shared" si="19"/>
        <v>24.83</v>
      </c>
      <c r="BL161" s="13" t="s">
        <v>214</v>
      </c>
      <c r="BM161" s="153" t="s">
        <v>432</v>
      </c>
    </row>
    <row r="162" spans="2:65" s="1" customFormat="1" ht="24.15" customHeight="1">
      <c r="B162" s="142"/>
      <c r="C162" s="143" t="s">
        <v>323</v>
      </c>
      <c r="D162" s="143" t="s">
        <v>150</v>
      </c>
      <c r="E162" s="144" t="s">
        <v>879</v>
      </c>
      <c r="F162" s="145" t="s">
        <v>880</v>
      </c>
      <c r="G162" s="146" t="s">
        <v>162</v>
      </c>
      <c r="H162" s="147">
        <v>13</v>
      </c>
      <c r="I162" s="148">
        <v>1.36</v>
      </c>
      <c r="J162" s="148">
        <f t="shared" si="10"/>
        <v>17.68</v>
      </c>
      <c r="K162" s="149"/>
      <c r="L162" s="27"/>
      <c r="M162" s="150" t="s">
        <v>1</v>
      </c>
      <c r="N162" s="121" t="s">
        <v>34</v>
      </c>
      <c r="O162" s="151">
        <v>0</v>
      </c>
      <c r="P162" s="151">
        <f t="shared" si="11"/>
        <v>0</v>
      </c>
      <c r="Q162" s="151">
        <v>0</v>
      </c>
      <c r="R162" s="151">
        <f t="shared" si="12"/>
        <v>0</v>
      </c>
      <c r="S162" s="151">
        <v>0</v>
      </c>
      <c r="T162" s="152">
        <f t="shared" si="13"/>
        <v>0</v>
      </c>
      <c r="AR162" s="153" t="s">
        <v>214</v>
      </c>
      <c r="AT162" s="153" t="s">
        <v>150</v>
      </c>
      <c r="AU162" s="153" t="s">
        <v>79</v>
      </c>
      <c r="AY162" s="13" t="s">
        <v>148</v>
      </c>
      <c r="BE162" s="154">
        <f t="shared" si="14"/>
        <v>0</v>
      </c>
      <c r="BF162" s="154">
        <f t="shared" si="15"/>
        <v>17.68</v>
      </c>
      <c r="BG162" s="154">
        <f t="shared" si="16"/>
        <v>0</v>
      </c>
      <c r="BH162" s="154">
        <f t="shared" si="17"/>
        <v>0</v>
      </c>
      <c r="BI162" s="154">
        <f t="shared" si="18"/>
        <v>0</v>
      </c>
      <c r="BJ162" s="13" t="s">
        <v>79</v>
      </c>
      <c r="BK162" s="154">
        <f t="shared" si="19"/>
        <v>17.68</v>
      </c>
      <c r="BL162" s="13" t="s">
        <v>214</v>
      </c>
      <c r="BM162" s="153" t="s">
        <v>440</v>
      </c>
    </row>
    <row r="163" spans="2:65" s="1" customFormat="1" ht="24.15" customHeight="1">
      <c r="B163" s="142"/>
      <c r="C163" s="143" t="s">
        <v>327</v>
      </c>
      <c r="D163" s="143" t="s">
        <v>150</v>
      </c>
      <c r="E163" s="144" t="s">
        <v>881</v>
      </c>
      <c r="F163" s="145" t="s">
        <v>882</v>
      </c>
      <c r="G163" s="146" t="s">
        <v>400</v>
      </c>
      <c r="H163" s="147">
        <v>1</v>
      </c>
      <c r="I163" s="148">
        <v>380</v>
      </c>
      <c r="J163" s="148">
        <f t="shared" si="10"/>
        <v>380</v>
      </c>
      <c r="K163" s="149"/>
      <c r="L163" s="27"/>
      <c r="M163" s="150" t="s">
        <v>1</v>
      </c>
      <c r="N163" s="121" t="s">
        <v>34</v>
      </c>
      <c r="O163" s="151">
        <v>0</v>
      </c>
      <c r="P163" s="151">
        <f t="shared" si="11"/>
        <v>0</v>
      </c>
      <c r="Q163" s="151">
        <v>0</v>
      </c>
      <c r="R163" s="151">
        <f t="shared" si="12"/>
        <v>0</v>
      </c>
      <c r="S163" s="151">
        <v>0</v>
      </c>
      <c r="T163" s="152">
        <f t="shared" si="13"/>
        <v>0</v>
      </c>
      <c r="AR163" s="153" t="s">
        <v>214</v>
      </c>
      <c r="AT163" s="153" t="s">
        <v>150</v>
      </c>
      <c r="AU163" s="153" t="s">
        <v>79</v>
      </c>
      <c r="AY163" s="13" t="s">
        <v>148</v>
      </c>
      <c r="BE163" s="154">
        <f t="shared" si="14"/>
        <v>0</v>
      </c>
      <c r="BF163" s="154">
        <f t="shared" si="15"/>
        <v>380</v>
      </c>
      <c r="BG163" s="154">
        <f t="shared" si="16"/>
        <v>0</v>
      </c>
      <c r="BH163" s="154">
        <f t="shared" si="17"/>
        <v>0</v>
      </c>
      <c r="BI163" s="154">
        <f t="shared" si="18"/>
        <v>0</v>
      </c>
      <c r="BJ163" s="13" t="s">
        <v>79</v>
      </c>
      <c r="BK163" s="154">
        <f t="shared" si="19"/>
        <v>380</v>
      </c>
      <c r="BL163" s="13" t="s">
        <v>214</v>
      </c>
      <c r="BM163" s="153" t="s">
        <v>448</v>
      </c>
    </row>
    <row r="164" spans="2:65" s="1" customFormat="1" ht="24.15" customHeight="1">
      <c r="B164" s="142"/>
      <c r="C164" s="143" t="s">
        <v>335</v>
      </c>
      <c r="D164" s="143" t="s">
        <v>150</v>
      </c>
      <c r="E164" s="144" t="s">
        <v>883</v>
      </c>
      <c r="F164" s="145" t="s">
        <v>884</v>
      </c>
      <c r="G164" s="146" t="s">
        <v>350</v>
      </c>
      <c r="H164" s="147">
        <v>10.403</v>
      </c>
      <c r="I164" s="148">
        <v>0.7</v>
      </c>
      <c r="J164" s="148">
        <f t="shared" si="10"/>
        <v>7.28</v>
      </c>
      <c r="K164" s="149"/>
      <c r="L164" s="27"/>
      <c r="M164" s="150" t="s">
        <v>1</v>
      </c>
      <c r="N164" s="121" t="s">
        <v>34</v>
      </c>
      <c r="O164" s="151">
        <v>0</v>
      </c>
      <c r="P164" s="151">
        <f t="shared" si="11"/>
        <v>0</v>
      </c>
      <c r="Q164" s="151">
        <v>0</v>
      </c>
      <c r="R164" s="151">
        <f t="shared" si="12"/>
        <v>0</v>
      </c>
      <c r="S164" s="151">
        <v>0</v>
      </c>
      <c r="T164" s="152">
        <f t="shared" si="13"/>
        <v>0</v>
      </c>
      <c r="AR164" s="153" t="s">
        <v>214</v>
      </c>
      <c r="AT164" s="153" t="s">
        <v>150</v>
      </c>
      <c r="AU164" s="153" t="s">
        <v>79</v>
      </c>
      <c r="AY164" s="13" t="s">
        <v>148</v>
      </c>
      <c r="BE164" s="154">
        <f t="shared" si="14"/>
        <v>0</v>
      </c>
      <c r="BF164" s="154">
        <f t="shared" si="15"/>
        <v>7.28</v>
      </c>
      <c r="BG164" s="154">
        <f t="shared" si="16"/>
        <v>0</v>
      </c>
      <c r="BH164" s="154">
        <f t="shared" si="17"/>
        <v>0</v>
      </c>
      <c r="BI164" s="154">
        <f t="shared" si="18"/>
        <v>0</v>
      </c>
      <c r="BJ164" s="13" t="s">
        <v>79</v>
      </c>
      <c r="BK164" s="154">
        <f t="shared" si="19"/>
        <v>7.28</v>
      </c>
      <c r="BL164" s="13" t="s">
        <v>214</v>
      </c>
      <c r="BM164" s="153" t="s">
        <v>458</v>
      </c>
    </row>
    <row r="165" spans="2:65" s="1" customFormat="1" ht="24.15" customHeight="1">
      <c r="B165" s="142"/>
      <c r="C165" s="143" t="s">
        <v>339</v>
      </c>
      <c r="D165" s="143" t="s">
        <v>150</v>
      </c>
      <c r="E165" s="144" t="s">
        <v>885</v>
      </c>
      <c r="F165" s="145" t="s">
        <v>886</v>
      </c>
      <c r="G165" s="146" t="s">
        <v>350</v>
      </c>
      <c r="H165" s="147">
        <v>10.403</v>
      </c>
      <c r="I165" s="148">
        <v>0.5</v>
      </c>
      <c r="J165" s="148">
        <f t="shared" si="10"/>
        <v>5.2</v>
      </c>
      <c r="K165" s="149"/>
      <c r="L165" s="27"/>
      <c r="M165" s="150" t="s">
        <v>1</v>
      </c>
      <c r="N165" s="121" t="s">
        <v>34</v>
      </c>
      <c r="O165" s="151">
        <v>0</v>
      </c>
      <c r="P165" s="151">
        <f t="shared" si="11"/>
        <v>0</v>
      </c>
      <c r="Q165" s="151">
        <v>0</v>
      </c>
      <c r="R165" s="151">
        <f t="shared" si="12"/>
        <v>0</v>
      </c>
      <c r="S165" s="151">
        <v>0</v>
      </c>
      <c r="T165" s="152">
        <f t="shared" si="13"/>
        <v>0</v>
      </c>
      <c r="AR165" s="153" t="s">
        <v>214</v>
      </c>
      <c r="AT165" s="153" t="s">
        <v>150</v>
      </c>
      <c r="AU165" s="153" t="s">
        <v>79</v>
      </c>
      <c r="AY165" s="13" t="s">
        <v>148</v>
      </c>
      <c r="BE165" s="154">
        <f t="shared" si="14"/>
        <v>0</v>
      </c>
      <c r="BF165" s="154">
        <f t="shared" si="15"/>
        <v>5.2</v>
      </c>
      <c r="BG165" s="154">
        <f t="shared" si="16"/>
        <v>0</v>
      </c>
      <c r="BH165" s="154">
        <f t="shared" si="17"/>
        <v>0</v>
      </c>
      <c r="BI165" s="154">
        <f t="shared" si="18"/>
        <v>0</v>
      </c>
      <c r="BJ165" s="13" t="s">
        <v>79</v>
      </c>
      <c r="BK165" s="154">
        <f t="shared" si="19"/>
        <v>5.2</v>
      </c>
      <c r="BL165" s="13" t="s">
        <v>214</v>
      </c>
      <c r="BM165" s="153" t="s">
        <v>468</v>
      </c>
    </row>
    <row r="166" spans="2:65" s="11" customFormat="1" ht="22.95" customHeight="1">
      <c r="B166" s="131"/>
      <c r="D166" s="132" t="s">
        <v>67</v>
      </c>
      <c r="E166" s="140" t="s">
        <v>887</v>
      </c>
      <c r="F166" s="140" t="s">
        <v>888</v>
      </c>
      <c r="J166" s="141">
        <f>BK166</f>
        <v>2332.9200000000005</v>
      </c>
      <c r="L166" s="131"/>
      <c r="M166" s="135"/>
      <c r="P166" s="136">
        <f>SUM(P167:P194)</f>
        <v>0</v>
      </c>
      <c r="R166" s="136">
        <f>SUM(R167:R194)</f>
        <v>0</v>
      </c>
      <c r="T166" s="137">
        <f>SUM(T167:T194)</f>
        <v>0</v>
      </c>
      <c r="AR166" s="132" t="s">
        <v>79</v>
      </c>
      <c r="AT166" s="138" t="s">
        <v>67</v>
      </c>
      <c r="AU166" s="138" t="s">
        <v>74</v>
      </c>
      <c r="AY166" s="132" t="s">
        <v>148</v>
      </c>
      <c r="BK166" s="139">
        <f>SUM(BK167:BK194)</f>
        <v>2332.9200000000005</v>
      </c>
    </row>
    <row r="167" spans="2:65" s="1" customFormat="1" ht="24.15" customHeight="1">
      <c r="B167" s="142"/>
      <c r="C167" s="143" t="s">
        <v>343</v>
      </c>
      <c r="D167" s="143" t="s">
        <v>150</v>
      </c>
      <c r="E167" s="144" t="s">
        <v>889</v>
      </c>
      <c r="F167" s="145" t="s">
        <v>890</v>
      </c>
      <c r="G167" s="146" t="s">
        <v>400</v>
      </c>
      <c r="H167" s="147">
        <v>1</v>
      </c>
      <c r="I167" s="148">
        <v>54.46</v>
      </c>
      <c r="J167" s="148">
        <f t="shared" ref="J167:J194" si="20">ROUND(I167*H167,2)</f>
        <v>54.46</v>
      </c>
      <c r="K167" s="149"/>
      <c r="L167" s="27"/>
      <c r="M167" s="150" t="s">
        <v>1</v>
      </c>
      <c r="N167" s="121" t="s">
        <v>34</v>
      </c>
      <c r="O167" s="151">
        <v>0</v>
      </c>
      <c r="P167" s="151">
        <f t="shared" ref="P167:P194" si="21">O167*H167</f>
        <v>0</v>
      </c>
      <c r="Q167" s="151">
        <v>0</v>
      </c>
      <c r="R167" s="151">
        <f t="shared" ref="R167:R194" si="22">Q167*H167</f>
        <v>0</v>
      </c>
      <c r="S167" s="151">
        <v>0</v>
      </c>
      <c r="T167" s="152">
        <f t="shared" ref="T167:T194" si="23">S167*H167</f>
        <v>0</v>
      </c>
      <c r="AR167" s="153" t="s">
        <v>214</v>
      </c>
      <c r="AT167" s="153" t="s">
        <v>150</v>
      </c>
      <c r="AU167" s="153" t="s">
        <v>79</v>
      </c>
      <c r="AY167" s="13" t="s">
        <v>148</v>
      </c>
      <c r="BE167" s="154">
        <f t="shared" ref="BE167:BE194" si="24">IF(N167="základná",J167,0)</f>
        <v>0</v>
      </c>
      <c r="BF167" s="154">
        <f t="shared" ref="BF167:BF194" si="25">IF(N167="znížená",J167,0)</f>
        <v>54.46</v>
      </c>
      <c r="BG167" s="154">
        <f t="shared" ref="BG167:BG194" si="26">IF(N167="zákl. prenesená",J167,0)</f>
        <v>0</v>
      </c>
      <c r="BH167" s="154">
        <f t="shared" ref="BH167:BH194" si="27">IF(N167="zníž. prenesená",J167,0)</f>
        <v>0</v>
      </c>
      <c r="BI167" s="154">
        <f t="shared" ref="BI167:BI194" si="28">IF(N167="nulová",J167,0)</f>
        <v>0</v>
      </c>
      <c r="BJ167" s="13" t="s">
        <v>79</v>
      </c>
      <c r="BK167" s="154">
        <f t="shared" ref="BK167:BK194" si="29">ROUND(I167*H167,2)</f>
        <v>54.46</v>
      </c>
      <c r="BL167" s="13" t="s">
        <v>214</v>
      </c>
      <c r="BM167" s="153" t="s">
        <v>474</v>
      </c>
    </row>
    <row r="168" spans="2:65" s="1" customFormat="1" ht="44.25" customHeight="1">
      <c r="B168" s="142"/>
      <c r="C168" s="159" t="s">
        <v>347</v>
      </c>
      <c r="D168" s="159" t="s">
        <v>291</v>
      </c>
      <c r="E168" s="160" t="s">
        <v>891</v>
      </c>
      <c r="F168" s="161" t="s">
        <v>892</v>
      </c>
      <c r="G168" s="162" t="s">
        <v>400</v>
      </c>
      <c r="H168" s="163">
        <v>1</v>
      </c>
      <c r="I168" s="164">
        <v>760.36</v>
      </c>
      <c r="J168" s="164">
        <f t="shared" si="20"/>
        <v>760.36</v>
      </c>
      <c r="K168" s="165"/>
      <c r="L168" s="166"/>
      <c r="M168" s="167" t="s">
        <v>1</v>
      </c>
      <c r="N168" s="168" t="s">
        <v>34</v>
      </c>
      <c r="O168" s="151">
        <v>0</v>
      </c>
      <c r="P168" s="151">
        <f t="shared" si="21"/>
        <v>0</v>
      </c>
      <c r="Q168" s="151">
        <v>0</v>
      </c>
      <c r="R168" s="151">
        <f t="shared" si="22"/>
        <v>0</v>
      </c>
      <c r="S168" s="151">
        <v>0</v>
      </c>
      <c r="T168" s="152">
        <f t="shared" si="23"/>
        <v>0</v>
      </c>
      <c r="AR168" s="153" t="s">
        <v>331</v>
      </c>
      <c r="AT168" s="153" t="s">
        <v>291</v>
      </c>
      <c r="AU168" s="153" t="s">
        <v>79</v>
      </c>
      <c r="AY168" s="13" t="s">
        <v>148</v>
      </c>
      <c r="BE168" s="154">
        <f t="shared" si="24"/>
        <v>0</v>
      </c>
      <c r="BF168" s="154">
        <f t="shared" si="25"/>
        <v>760.36</v>
      </c>
      <c r="BG168" s="154">
        <f t="shared" si="26"/>
        <v>0</v>
      </c>
      <c r="BH168" s="154">
        <f t="shared" si="27"/>
        <v>0</v>
      </c>
      <c r="BI168" s="154">
        <f t="shared" si="28"/>
        <v>0</v>
      </c>
      <c r="BJ168" s="13" t="s">
        <v>79</v>
      </c>
      <c r="BK168" s="154">
        <f t="shared" si="29"/>
        <v>760.36</v>
      </c>
      <c r="BL168" s="13" t="s">
        <v>214</v>
      </c>
      <c r="BM168" s="153" t="s">
        <v>893</v>
      </c>
    </row>
    <row r="169" spans="2:65" s="1" customFormat="1" ht="21.75" customHeight="1">
      <c r="B169" s="142"/>
      <c r="C169" s="159" t="s">
        <v>331</v>
      </c>
      <c r="D169" s="159" t="s">
        <v>291</v>
      </c>
      <c r="E169" s="160" t="s">
        <v>894</v>
      </c>
      <c r="F169" s="161" t="s">
        <v>895</v>
      </c>
      <c r="G169" s="162" t="s">
        <v>400</v>
      </c>
      <c r="H169" s="163">
        <v>1</v>
      </c>
      <c r="I169" s="164">
        <v>27.08</v>
      </c>
      <c r="J169" s="164">
        <f t="shared" si="20"/>
        <v>27.08</v>
      </c>
      <c r="K169" s="165"/>
      <c r="L169" s="166"/>
      <c r="M169" s="167" t="s">
        <v>1</v>
      </c>
      <c r="N169" s="168" t="s">
        <v>34</v>
      </c>
      <c r="O169" s="151">
        <v>0</v>
      </c>
      <c r="P169" s="151">
        <f t="shared" si="21"/>
        <v>0</v>
      </c>
      <c r="Q169" s="151">
        <v>0</v>
      </c>
      <c r="R169" s="151">
        <f t="shared" si="22"/>
        <v>0</v>
      </c>
      <c r="S169" s="151">
        <v>0</v>
      </c>
      <c r="T169" s="152">
        <f t="shared" si="23"/>
        <v>0</v>
      </c>
      <c r="AR169" s="153" t="s">
        <v>331</v>
      </c>
      <c r="AT169" s="153" t="s">
        <v>291</v>
      </c>
      <c r="AU169" s="153" t="s">
        <v>79</v>
      </c>
      <c r="AY169" s="13" t="s">
        <v>148</v>
      </c>
      <c r="BE169" s="154">
        <f t="shared" si="24"/>
        <v>0</v>
      </c>
      <c r="BF169" s="154">
        <f t="shared" si="25"/>
        <v>27.08</v>
      </c>
      <c r="BG169" s="154">
        <f t="shared" si="26"/>
        <v>0</v>
      </c>
      <c r="BH169" s="154">
        <f t="shared" si="27"/>
        <v>0</v>
      </c>
      <c r="BI169" s="154">
        <f t="shared" si="28"/>
        <v>0</v>
      </c>
      <c r="BJ169" s="13" t="s">
        <v>79</v>
      </c>
      <c r="BK169" s="154">
        <f t="shared" si="29"/>
        <v>27.08</v>
      </c>
      <c r="BL169" s="13" t="s">
        <v>214</v>
      </c>
      <c r="BM169" s="153" t="s">
        <v>896</v>
      </c>
    </row>
    <row r="170" spans="2:65" s="1" customFormat="1" ht="24.15" customHeight="1">
      <c r="B170" s="142"/>
      <c r="C170" s="143" t="s">
        <v>357</v>
      </c>
      <c r="D170" s="143" t="s">
        <v>150</v>
      </c>
      <c r="E170" s="144" t="s">
        <v>897</v>
      </c>
      <c r="F170" s="145" t="s">
        <v>898</v>
      </c>
      <c r="G170" s="146" t="s">
        <v>400</v>
      </c>
      <c r="H170" s="147">
        <v>1</v>
      </c>
      <c r="I170" s="148">
        <v>22.7</v>
      </c>
      <c r="J170" s="148">
        <f t="shared" si="20"/>
        <v>22.7</v>
      </c>
      <c r="K170" s="149"/>
      <c r="L170" s="27"/>
      <c r="M170" s="150" t="s">
        <v>1</v>
      </c>
      <c r="N170" s="121" t="s">
        <v>34</v>
      </c>
      <c r="O170" s="151">
        <v>0</v>
      </c>
      <c r="P170" s="151">
        <f t="shared" si="21"/>
        <v>0</v>
      </c>
      <c r="Q170" s="151">
        <v>0</v>
      </c>
      <c r="R170" s="151">
        <f t="shared" si="22"/>
        <v>0</v>
      </c>
      <c r="S170" s="151">
        <v>0</v>
      </c>
      <c r="T170" s="152">
        <f t="shared" si="23"/>
        <v>0</v>
      </c>
      <c r="AR170" s="153" t="s">
        <v>214</v>
      </c>
      <c r="AT170" s="153" t="s">
        <v>150</v>
      </c>
      <c r="AU170" s="153" t="s">
        <v>79</v>
      </c>
      <c r="AY170" s="13" t="s">
        <v>148</v>
      </c>
      <c r="BE170" s="154">
        <f t="shared" si="24"/>
        <v>0</v>
      </c>
      <c r="BF170" s="154">
        <f t="shared" si="25"/>
        <v>22.7</v>
      </c>
      <c r="BG170" s="154">
        <f t="shared" si="26"/>
        <v>0</v>
      </c>
      <c r="BH170" s="154">
        <f t="shared" si="27"/>
        <v>0</v>
      </c>
      <c r="BI170" s="154">
        <f t="shared" si="28"/>
        <v>0</v>
      </c>
      <c r="BJ170" s="13" t="s">
        <v>79</v>
      </c>
      <c r="BK170" s="154">
        <f t="shared" si="29"/>
        <v>22.7</v>
      </c>
      <c r="BL170" s="13" t="s">
        <v>214</v>
      </c>
      <c r="BM170" s="153" t="s">
        <v>899</v>
      </c>
    </row>
    <row r="171" spans="2:65" s="1" customFormat="1" ht="24.15" customHeight="1">
      <c r="B171" s="142"/>
      <c r="C171" s="159" t="s">
        <v>361</v>
      </c>
      <c r="D171" s="159" t="s">
        <v>291</v>
      </c>
      <c r="E171" s="160" t="s">
        <v>900</v>
      </c>
      <c r="F171" s="161" t="s">
        <v>901</v>
      </c>
      <c r="G171" s="162" t="s">
        <v>400</v>
      </c>
      <c r="H171" s="163">
        <v>1</v>
      </c>
      <c r="I171" s="164">
        <v>224.95</v>
      </c>
      <c r="J171" s="164">
        <f t="shared" si="20"/>
        <v>224.95</v>
      </c>
      <c r="K171" s="165"/>
      <c r="L171" s="166"/>
      <c r="M171" s="167" t="s">
        <v>1</v>
      </c>
      <c r="N171" s="168" t="s">
        <v>34</v>
      </c>
      <c r="O171" s="151">
        <v>0</v>
      </c>
      <c r="P171" s="151">
        <f t="shared" si="21"/>
        <v>0</v>
      </c>
      <c r="Q171" s="151">
        <v>0</v>
      </c>
      <c r="R171" s="151">
        <f t="shared" si="22"/>
        <v>0</v>
      </c>
      <c r="S171" s="151">
        <v>0</v>
      </c>
      <c r="T171" s="152">
        <f t="shared" si="23"/>
        <v>0</v>
      </c>
      <c r="AR171" s="153" t="s">
        <v>331</v>
      </c>
      <c r="AT171" s="153" t="s">
        <v>291</v>
      </c>
      <c r="AU171" s="153" t="s">
        <v>79</v>
      </c>
      <c r="AY171" s="13" t="s">
        <v>148</v>
      </c>
      <c r="BE171" s="154">
        <f t="shared" si="24"/>
        <v>0</v>
      </c>
      <c r="BF171" s="154">
        <f t="shared" si="25"/>
        <v>224.95</v>
      </c>
      <c r="BG171" s="154">
        <f t="shared" si="26"/>
        <v>0</v>
      </c>
      <c r="BH171" s="154">
        <f t="shared" si="27"/>
        <v>0</v>
      </c>
      <c r="BI171" s="154">
        <f t="shared" si="28"/>
        <v>0</v>
      </c>
      <c r="BJ171" s="13" t="s">
        <v>79</v>
      </c>
      <c r="BK171" s="154">
        <f t="shared" si="29"/>
        <v>224.95</v>
      </c>
      <c r="BL171" s="13" t="s">
        <v>214</v>
      </c>
      <c r="BM171" s="153" t="s">
        <v>902</v>
      </c>
    </row>
    <row r="172" spans="2:65" s="1" customFormat="1" ht="16.5" customHeight="1">
      <c r="B172" s="142"/>
      <c r="C172" s="143" t="s">
        <v>365</v>
      </c>
      <c r="D172" s="143" t="s">
        <v>150</v>
      </c>
      <c r="E172" s="144" t="s">
        <v>903</v>
      </c>
      <c r="F172" s="145" t="s">
        <v>904</v>
      </c>
      <c r="G172" s="146" t="s">
        <v>400</v>
      </c>
      <c r="H172" s="147">
        <v>1</v>
      </c>
      <c r="I172" s="148">
        <v>3.04</v>
      </c>
      <c r="J172" s="148">
        <f t="shared" si="20"/>
        <v>3.04</v>
      </c>
      <c r="K172" s="149"/>
      <c r="L172" s="27"/>
      <c r="M172" s="150" t="s">
        <v>1</v>
      </c>
      <c r="N172" s="121" t="s">
        <v>34</v>
      </c>
      <c r="O172" s="151">
        <v>0</v>
      </c>
      <c r="P172" s="151">
        <f t="shared" si="21"/>
        <v>0</v>
      </c>
      <c r="Q172" s="151">
        <v>0</v>
      </c>
      <c r="R172" s="151">
        <f t="shared" si="22"/>
        <v>0</v>
      </c>
      <c r="S172" s="151">
        <v>0</v>
      </c>
      <c r="T172" s="152">
        <f t="shared" si="23"/>
        <v>0</v>
      </c>
      <c r="AR172" s="153" t="s">
        <v>214</v>
      </c>
      <c r="AT172" s="153" t="s">
        <v>150</v>
      </c>
      <c r="AU172" s="153" t="s">
        <v>79</v>
      </c>
      <c r="AY172" s="13" t="s">
        <v>148</v>
      </c>
      <c r="BE172" s="154">
        <f t="shared" si="24"/>
        <v>0</v>
      </c>
      <c r="BF172" s="154">
        <f t="shared" si="25"/>
        <v>3.04</v>
      </c>
      <c r="BG172" s="154">
        <f t="shared" si="26"/>
        <v>0</v>
      </c>
      <c r="BH172" s="154">
        <f t="shared" si="27"/>
        <v>0</v>
      </c>
      <c r="BI172" s="154">
        <f t="shared" si="28"/>
        <v>0</v>
      </c>
      <c r="BJ172" s="13" t="s">
        <v>79</v>
      </c>
      <c r="BK172" s="154">
        <f t="shared" si="29"/>
        <v>3.04</v>
      </c>
      <c r="BL172" s="13" t="s">
        <v>214</v>
      </c>
      <c r="BM172" s="153" t="s">
        <v>905</v>
      </c>
    </row>
    <row r="173" spans="2:65" s="1" customFormat="1" ht="33" customHeight="1">
      <c r="B173" s="142"/>
      <c r="C173" s="159" t="s">
        <v>369</v>
      </c>
      <c r="D173" s="159" t="s">
        <v>291</v>
      </c>
      <c r="E173" s="160" t="s">
        <v>906</v>
      </c>
      <c r="F173" s="161" t="s">
        <v>907</v>
      </c>
      <c r="G173" s="162" t="s">
        <v>400</v>
      </c>
      <c r="H173" s="163">
        <v>1</v>
      </c>
      <c r="I173" s="164">
        <v>76.040000000000006</v>
      </c>
      <c r="J173" s="164">
        <f t="shared" si="20"/>
        <v>76.040000000000006</v>
      </c>
      <c r="K173" s="165"/>
      <c r="L173" s="166"/>
      <c r="M173" s="167" t="s">
        <v>1</v>
      </c>
      <c r="N173" s="168" t="s">
        <v>34</v>
      </c>
      <c r="O173" s="151">
        <v>0</v>
      </c>
      <c r="P173" s="151">
        <f t="shared" si="21"/>
        <v>0</v>
      </c>
      <c r="Q173" s="151">
        <v>0</v>
      </c>
      <c r="R173" s="151">
        <f t="shared" si="22"/>
        <v>0</v>
      </c>
      <c r="S173" s="151">
        <v>0</v>
      </c>
      <c r="T173" s="152">
        <f t="shared" si="23"/>
        <v>0</v>
      </c>
      <c r="AR173" s="153" t="s">
        <v>331</v>
      </c>
      <c r="AT173" s="153" t="s">
        <v>291</v>
      </c>
      <c r="AU173" s="153" t="s">
        <v>79</v>
      </c>
      <c r="AY173" s="13" t="s">
        <v>148</v>
      </c>
      <c r="BE173" s="154">
        <f t="shared" si="24"/>
        <v>0</v>
      </c>
      <c r="BF173" s="154">
        <f t="shared" si="25"/>
        <v>76.040000000000006</v>
      </c>
      <c r="BG173" s="154">
        <f t="shared" si="26"/>
        <v>0</v>
      </c>
      <c r="BH173" s="154">
        <f t="shared" si="27"/>
        <v>0</v>
      </c>
      <c r="BI173" s="154">
        <f t="shared" si="28"/>
        <v>0</v>
      </c>
      <c r="BJ173" s="13" t="s">
        <v>79</v>
      </c>
      <c r="BK173" s="154">
        <f t="shared" si="29"/>
        <v>76.040000000000006</v>
      </c>
      <c r="BL173" s="13" t="s">
        <v>214</v>
      </c>
      <c r="BM173" s="153" t="s">
        <v>908</v>
      </c>
    </row>
    <row r="174" spans="2:65" s="1" customFormat="1" ht="16.5" customHeight="1">
      <c r="B174" s="142"/>
      <c r="C174" s="159" t="s">
        <v>375</v>
      </c>
      <c r="D174" s="159" t="s">
        <v>291</v>
      </c>
      <c r="E174" s="160" t="s">
        <v>909</v>
      </c>
      <c r="F174" s="161" t="s">
        <v>910</v>
      </c>
      <c r="G174" s="162" t="s">
        <v>400</v>
      </c>
      <c r="H174" s="163">
        <v>1</v>
      </c>
      <c r="I174" s="164">
        <v>13.7</v>
      </c>
      <c r="J174" s="164">
        <f t="shared" si="20"/>
        <v>13.7</v>
      </c>
      <c r="K174" s="165"/>
      <c r="L174" s="166"/>
      <c r="M174" s="167" t="s">
        <v>1</v>
      </c>
      <c r="N174" s="168" t="s">
        <v>34</v>
      </c>
      <c r="O174" s="151">
        <v>0</v>
      </c>
      <c r="P174" s="151">
        <f t="shared" si="21"/>
        <v>0</v>
      </c>
      <c r="Q174" s="151">
        <v>0</v>
      </c>
      <c r="R174" s="151">
        <f t="shared" si="22"/>
        <v>0</v>
      </c>
      <c r="S174" s="151">
        <v>0</v>
      </c>
      <c r="T174" s="152">
        <f t="shared" si="23"/>
        <v>0</v>
      </c>
      <c r="AR174" s="153" t="s">
        <v>331</v>
      </c>
      <c r="AT174" s="153" t="s">
        <v>291</v>
      </c>
      <c r="AU174" s="153" t="s">
        <v>79</v>
      </c>
      <c r="AY174" s="13" t="s">
        <v>148</v>
      </c>
      <c r="BE174" s="154">
        <f t="shared" si="24"/>
        <v>0</v>
      </c>
      <c r="BF174" s="154">
        <f t="shared" si="25"/>
        <v>13.7</v>
      </c>
      <c r="BG174" s="154">
        <f t="shared" si="26"/>
        <v>0</v>
      </c>
      <c r="BH174" s="154">
        <f t="shared" si="27"/>
        <v>0</v>
      </c>
      <c r="BI174" s="154">
        <f t="shared" si="28"/>
        <v>0</v>
      </c>
      <c r="BJ174" s="13" t="s">
        <v>79</v>
      </c>
      <c r="BK174" s="154">
        <f t="shared" si="29"/>
        <v>13.7</v>
      </c>
      <c r="BL174" s="13" t="s">
        <v>214</v>
      </c>
      <c r="BM174" s="153" t="s">
        <v>911</v>
      </c>
    </row>
    <row r="175" spans="2:65" s="1" customFormat="1" ht="16.5" customHeight="1">
      <c r="B175" s="142"/>
      <c r="C175" s="143" t="s">
        <v>379</v>
      </c>
      <c r="D175" s="143" t="s">
        <v>150</v>
      </c>
      <c r="E175" s="144" t="s">
        <v>912</v>
      </c>
      <c r="F175" s="145" t="s">
        <v>913</v>
      </c>
      <c r="G175" s="146" t="s">
        <v>400</v>
      </c>
      <c r="H175" s="147">
        <v>2</v>
      </c>
      <c r="I175" s="148">
        <v>5.64</v>
      </c>
      <c r="J175" s="148">
        <f t="shared" si="20"/>
        <v>11.28</v>
      </c>
      <c r="K175" s="149"/>
      <c r="L175" s="27"/>
      <c r="M175" s="150" t="s">
        <v>1</v>
      </c>
      <c r="N175" s="121" t="s">
        <v>34</v>
      </c>
      <c r="O175" s="151">
        <v>0</v>
      </c>
      <c r="P175" s="151">
        <f t="shared" si="21"/>
        <v>0</v>
      </c>
      <c r="Q175" s="151">
        <v>0</v>
      </c>
      <c r="R175" s="151">
        <f t="shared" si="22"/>
        <v>0</v>
      </c>
      <c r="S175" s="151">
        <v>0</v>
      </c>
      <c r="T175" s="152">
        <f t="shared" si="23"/>
        <v>0</v>
      </c>
      <c r="AR175" s="153" t="s">
        <v>214</v>
      </c>
      <c r="AT175" s="153" t="s">
        <v>150</v>
      </c>
      <c r="AU175" s="153" t="s">
        <v>79</v>
      </c>
      <c r="AY175" s="13" t="s">
        <v>148</v>
      </c>
      <c r="BE175" s="154">
        <f t="shared" si="24"/>
        <v>0</v>
      </c>
      <c r="BF175" s="154">
        <f t="shared" si="25"/>
        <v>11.28</v>
      </c>
      <c r="BG175" s="154">
        <f t="shared" si="26"/>
        <v>0</v>
      </c>
      <c r="BH175" s="154">
        <f t="shared" si="27"/>
        <v>0</v>
      </c>
      <c r="BI175" s="154">
        <f t="shared" si="28"/>
        <v>0</v>
      </c>
      <c r="BJ175" s="13" t="s">
        <v>79</v>
      </c>
      <c r="BK175" s="154">
        <f t="shared" si="29"/>
        <v>11.28</v>
      </c>
      <c r="BL175" s="13" t="s">
        <v>214</v>
      </c>
      <c r="BM175" s="153" t="s">
        <v>914</v>
      </c>
    </row>
    <row r="176" spans="2:65" s="1" customFormat="1" ht="16.5" customHeight="1">
      <c r="B176" s="142"/>
      <c r="C176" s="159" t="s">
        <v>385</v>
      </c>
      <c r="D176" s="159" t="s">
        <v>291</v>
      </c>
      <c r="E176" s="160" t="s">
        <v>915</v>
      </c>
      <c r="F176" s="161" t="s">
        <v>916</v>
      </c>
      <c r="G176" s="162" t="s">
        <v>400</v>
      </c>
      <c r="H176" s="163">
        <v>1</v>
      </c>
      <c r="I176" s="164">
        <v>85.46</v>
      </c>
      <c r="J176" s="164">
        <f t="shared" si="20"/>
        <v>85.46</v>
      </c>
      <c r="K176" s="165"/>
      <c r="L176" s="166"/>
      <c r="M176" s="167" t="s">
        <v>1</v>
      </c>
      <c r="N176" s="168" t="s">
        <v>34</v>
      </c>
      <c r="O176" s="151">
        <v>0</v>
      </c>
      <c r="P176" s="151">
        <f t="shared" si="21"/>
        <v>0</v>
      </c>
      <c r="Q176" s="151">
        <v>0</v>
      </c>
      <c r="R176" s="151">
        <f t="shared" si="22"/>
        <v>0</v>
      </c>
      <c r="S176" s="151">
        <v>0</v>
      </c>
      <c r="T176" s="152">
        <f t="shared" si="23"/>
        <v>0</v>
      </c>
      <c r="AR176" s="153" t="s">
        <v>331</v>
      </c>
      <c r="AT176" s="153" t="s">
        <v>291</v>
      </c>
      <c r="AU176" s="153" t="s">
        <v>79</v>
      </c>
      <c r="AY176" s="13" t="s">
        <v>148</v>
      </c>
      <c r="BE176" s="154">
        <f t="shared" si="24"/>
        <v>0</v>
      </c>
      <c r="BF176" s="154">
        <f t="shared" si="25"/>
        <v>85.46</v>
      </c>
      <c r="BG176" s="154">
        <f t="shared" si="26"/>
        <v>0</v>
      </c>
      <c r="BH176" s="154">
        <f t="shared" si="27"/>
        <v>0</v>
      </c>
      <c r="BI176" s="154">
        <f t="shared" si="28"/>
        <v>0</v>
      </c>
      <c r="BJ176" s="13" t="s">
        <v>79</v>
      </c>
      <c r="BK176" s="154">
        <f t="shared" si="29"/>
        <v>85.46</v>
      </c>
      <c r="BL176" s="13" t="s">
        <v>214</v>
      </c>
      <c r="BM176" s="153" t="s">
        <v>917</v>
      </c>
    </row>
    <row r="177" spans="2:65" s="1" customFormat="1" ht="24.15" customHeight="1">
      <c r="B177" s="142"/>
      <c r="C177" s="143" t="s">
        <v>389</v>
      </c>
      <c r="D177" s="143" t="s">
        <v>150</v>
      </c>
      <c r="E177" s="144" t="s">
        <v>918</v>
      </c>
      <c r="F177" s="145" t="s">
        <v>919</v>
      </c>
      <c r="G177" s="146" t="s">
        <v>400</v>
      </c>
      <c r="H177" s="147">
        <v>1</v>
      </c>
      <c r="I177" s="148">
        <v>38.630000000000003</v>
      </c>
      <c r="J177" s="148">
        <f t="shared" si="20"/>
        <v>38.630000000000003</v>
      </c>
      <c r="K177" s="149"/>
      <c r="L177" s="27"/>
      <c r="M177" s="150" t="s">
        <v>1</v>
      </c>
      <c r="N177" s="121" t="s">
        <v>34</v>
      </c>
      <c r="O177" s="151">
        <v>0</v>
      </c>
      <c r="P177" s="151">
        <f t="shared" si="21"/>
        <v>0</v>
      </c>
      <c r="Q177" s="151">
        <v>0</v>
      </c>
      <c r="R177" s="151">
        <f t="shared" si="22"/>
        <v>0</v>
      </c>
      <c r="S177" s="151">
        <v>0</v>
      </c>
      <c r="T177" s="152">
        <f t="shared" si="23"/>
        <v>0</v>
      </c>
      <c r="AR177" s="153" t="s">
        <v>214</v>
      </c>
      <c r="AT177" s="153" t="s">
        <v>150</v>
      </c>
      <c r="AU177" s="153" t="s">
        <v>79</v>
      </c>
      <c r="AY177" s="13" t="s">
        <v>148</v>
      </c>
      <c r="BE177" s="154">
        <f t="shared" si="24"/>
        <v>0</v>
      </c>
      <c r="BF177" s="154">
        <f t="shared" si="25"/>
        <v>38.630000000000003</v>
      </c>
      <c r="BG177" s="154">
        <f t="shared" si="26"/>
        <v>0</v>
      </c>
      <c r="BH177" s="154">
        <f t="shared" si="27"/>
        <v>0</v>
      </c>
      <c r="BI177" s="154">
        <f t="shared" si="28"/>
        <v>0</v>
      </c>
      <c r="BJ177" s="13" t="s">
        <v>79</v>
      </c>
      <c r="BK177" s="154">
        <f t="shared" si="29"/>
        <v>38.630000000000003</v>
      </c>
      <c r="BL177" s="13" t="s">
        <v>214</v>
      </c>
      <c r="BM177" s="153" t="s">
        <v>920</v>
      </c>
    </row>
    <row r="178" spans="2:65" s="1" customFormat="1" ht="49.2" customHeight="1">
      <c r="B178" s="142"/>
      <c r="C178" s="159" t="s">
        <v>393</v>
      </c>
      <c r="D178" s="159" t="s">
        <v>291</v>
      </c>
      <c r="E178" s="160" t="s">
        <v>921</v>
      </c>
      <c r="F178" s="161" t="s">
        <v>922</v>
      </c>
      <c r="G178" s="162" t="s">
        <v>400</v>
      </c>
      <c r="H178" s="163">
        <v>1</v>
      </c>
      <c r="I178" s="164">
        <v>287.97000000000003</v>
      </c>
      <c r="J178" s="164">
        <f t="shared" si="20"/>
        <v>287.97000000000003</v>
      </c>
      <c r="K178" s="165"/>
      <c r="L178" s="166"/>
      <c r="M178" s="167" t="s">
        <v>1</v>
      </c>
      <c r="N178" s="168" t="s">
        <v>34</v>
      </c>
      <c r="O178" s="151">
        <v>0</v>
      </c>
      <c r="P178" s="151">
        <f t="shared" si="21"/>
        <v>0</v>
      </c>
      <c r="Q178" s="151">
        <v>0</v>
      </c>
      <c r="R178" s="151">
        <f t="shared" si="22"/>
        <v>0</v>
      </c>
      <c r="S178" s="151">
        <v>0</v>
      </c>
      <c r="T178" s="152">
        <f t="shared" si="23"/>
        <v>0</v>
      </c>
      <c r="AR178" s="153" t="s">
        <v>331</v>
      </c>
      <c r="AT178" s="153" t="s">
        <v>291</v>
      </c>
      <c r="AU178" s="153" t="s">
        <v>79</v>
      </c>
      <c r="AY178" s="13" t="s">
        <v>148</v>
      </c>
      <c r="BE178" s="154">
        <f t="shared" si="24"/>
        <v>0</v>
      </c>
      <c r="BF178" s="154">
        <f t="shared" si="25"/>
        <v>287.97000000000003</v>
      </c>
      <c r="BG178" s="154">
        <f t="shared" si="26"/>
        <v>0</v>
      </c>
      <c r="BH178" s="154">
        <f t="shared" si="27"/>
        <v>0</v>
      </c>
      <c r="BI178" s="154">
        <f t="shared" si="28"/>
        <v>0</v>
      </c>
      <c r="BJ178" s="13" t="s">
        <v>79</v>
      </c>
      <c r="BK178" s="154">
        <f t="shared" si="29"/>
        <v>287.97000000000003</v>
      </c>
      <c r="BL178" s="13" t="s">
        <v>214</v>
      </c>
      <c r="BM178" s="153" t="s">
        <v>923</v>
      </c>
    </row>
    <row r="179" spans="2:65" s="1" customFormat="1" ht="24.15" customHeight="1">
      <c r="B179" s="142"/>
      <c r="C179" s="143" t="s">
        <v>397</v>
      </c>
      <c r="D179" s="143" t="s">
        <v>150</v>
      </c>
      <c r="E179" s="144" t="s">
        <v>924</v>
      </c>
      <c r="F179" s="145" t="s">
        <v>925</v>
      </c>
      <c r="G179" s="146" t="s">
        <v>400</v>
      </c>
      <c r="H179" s="147">
        <v>1</v>
      </c>
      <c r="I179" s="148">
        <v>44.43</v>
      </c>
      <c r="J179" s="148">
        <f t="shared" si="20"/>
        <v>44.43</v>
      </c>
      <c r="K179" s="149"/>
      <c r="L179" s="27"/>
      <c r="M179" s="150" t="s">
        <v>1</v>
      </c>
      <c r="N179" s="121" t="s">
        <v>34</v>
      </c>
      <c r="O179" s="151">
        <v>0</v>
      </c>
      <c r="P179" s="151">
        <f t="shared" si="21"/>
        <v>0</v>
      </c>
      <c r="Q179" s="151">
        <v>0</v>
      </c>
      <c r="R179" s="151">
        <f t="shared" si="22"/>
        <v>0</v>
      </c>
      <c r="S179" s="151">
        <v>0</v>
      </c>
      <c r="T179" s="152">
        <f t="shared" si="23"/>
        <v>0</v>
      </c>
      <c r="AR179" s="153" t="s">
        <v>214</v>
      </c>
      <c r="AT179" s="153" t="s">
        <v>150</v>
      </c>
      <c r="AU179" s="153" t="s">
        <v>79</v>
      </c>
      <c r="AY179" s="13" t="s">
        <v>148</v>
      </c>
      <c r="BE179" s="154">
        <f t="shared" si="24"/>
        <v>0</v>
      </c>
      <c r="BF179" s="154">
        <f t="shared" si="25"/>
        <v>44.43</v>
      </c>
      <c r="BG179" s="154">
        <f t="shared" si="26"/>
        <v>0</v>
      </c>
      <c r="BH179" s="154">
        <f t="shared" si="27"/>
        <v>0</v>
      </c>
      <c r="BI179" s="154">
        <f t="shared" si="28"/>
        <v>0</v>
      </c>
      <c r="BJ179" s="13" t="s">
        <v>79</v>
      </c>
      <c r="BK179" s="154">
        <f t="shared" si="29"/>
        <v>44.43</v>
      </c>
      <c r="BL179" s="13" t="s">
        <v>214</v>
      </c>
      <c r="BM179" s="153" t="s">
        <v>926</v>
      </c>
    </row>
    <row r="180" spans="2:65" s="1" customFormat="1" ht="16.5" customHeight="1">
      <c r="B180" s="142"/>
      <c r="C180" s="159" t="s">
        <v>402</v>
      </c>
      <c r="D180" s="159" t="s">
        <v>291</v>
      </c>
      <c r="E180" s="160" t="s">
        <v>927</v>
      </c>
      <c r="F180" s="161" t="s">
        <v>928</v>
      </c>
      <c r="G180" s="162" t="s">
        <v>400</v>
      </c>
      <c r="H180" s="163">
        <v>1</v>
      </c>
      <c r="I180" s="164">
        <v>82.62</v>
      </c>
      <c r="J180" s="164">
        <f t="shared" si="20"/>
        <v>82.62</v>
      </c>
      <c r="K180" s="165"/>
      <c r="L180" s="166"/>
      <c r="M180" s="167" t="s">
        <v>1</v>
      </c>
      <c r="N180" s="168" t="s">
        <v>34</v>
      </c>
      <c r="O180" s="151">
        <v>0</v>
      </c>
      <c r="P180" s="151">
        <f t="shared" si="21"/>
        <v>0</v>
      </c>
      <c r="Q180" s="151">
        <v>0</v>
      </c>
      <c r="R180" s="151">
        <f t="shared" si="22"/>
        <v>0</v>
      </c>
      <c r="S180" s="151">
        <v>0</v>
      </c>
      <c r="T180" s="152">
        <f t="shared" si="23"/>
        <v>0</v>
      </c>
      <c r="AR180" s="153" t="s">
        <v>331</v>
      </c>
      <c r="AT180" s="153" t="s">
        <v>291</v>
      </c>
      <c r="AU180" s="153" t="s">
        <v>79</v>
      </c>
      <c r="AY180" s="13" t="s">
        <v>148</v>
      </c>
      <c r="BE180" s="154">
        <f t="shared" si="24"/>
        <v>0</v>
      </c>
      <c r="BF180" s="154">
        <f t="shared" si="25"/>
        <v>82.62</v>
      </c>
      <c r="BG180" s="154">
        <f t="shared" si="26"/>
        <v>0</v>
      </c>
      <c r="BH180" s="154">
        <f t="shared" si="27"/>
        <v>0</v>
      </c>
      <c r="BI180" s="154">
        <f t="shared" si="28"/>
        <v>0</v>
      </c>
      <c r="BJ180" s="13" t="s">
        <v>79</v>
      </c>
      <c r="BK180" s="154">
        <f t="shared" si="29"/>
        <v>82.62</v>
      </c>
      <c r="BL180" s="13" t="s">
        <v>214</v>
      </c>
      <c r="BM180" s="153" t="s">
        <v>929</v>
      </c>
    </row>
    <row r="181" spans="2:65" s="1" customFormat="1" ht="21.75" customHeight="1">
      <c r="B181" s="142"/>
      <c r="C181" s="143" t="s">
        <v>406</v>
      </c>
      <c r="D181" s="143" t="s">
        <v>150</v>
      </c>
      <c r="E181" s="144" t="s">
        <v>930</v>
      </c>
      <c r="F181" s="145" t="s">
        <v>931</v>
      </c>
      <c r="G181" s="146" t="s">
        <v>400</v>
      </c>
      <c r="H181" s="147">
        <v>2</v>
      </c>
      <c r="I181" s="148">
        <v>13.9</v>
      </c>
      <c r="J181" s="148">
        <f t="shared" si="20"/>
        <v>27.8</v>
      </c>
      <c r="K181" s="149"/>
      <c r="L181" s="27"/>
      <c r="M181" s="150" t="s">
        <v>1</v>
      </c>
      <c r="N181" s="121" t="s">
        <v>34</v>
      </c>
      <c r="O181" s="151">
        <v>0</v>
      </c>
      <c r="P181" s="151">
        <f t="shared" si="21"/>
        <v>0</v>
      </c>
      <c r="Q181" s="151">
        <v>0</v>
      </c>
      <c r="R181" s="151">
        <f t="shared" si="22"/>
        <v>0</v>
      </c>
      <c r="S181" s="151">
        <v>0</v>
      </c>
      <c r="T181" s="152">
        <f t="shared" si="23"/>
        <v>0</v>
      </c>
      <c r="AR181" s="153" t="s">
        <v>214</v>
      </c>
      <c r="AT181" s="153" t="s">
        <v>150</v>
      </c>
      <c r="AU181" s="153" t="s">
        <v>79</v>
      </c>
      <c r="AY181" s="13" t="s">
        <v>148</v>
      </c>
      <c r="BE181" s="154">
        <f t="shared" si="24"/>
        <v>0</v>
      </c>
      <c r="BF181" s="154">
        <f t="shared" si="25"/>
        <v>27.8</v>
      </c>
      <c r="BG181" s="154">
        <f t="shared" si="26"/>
        <v>0</v>
      </c>
      <c r="BH181" s="154">
        <f t="shared" si="27"/>
        <v>0</v>
      </c>
      <c r="BI181" s="154">
        <f t="shared" si="28"/>
        <v>0</v>
      </c>
      <c r="BJ181" s="13" t="s">
        <v>79</v>
      </c>
      <c r="BK181" s="154">
        <f t="shared" si="29"/>
        <v>27.8</v>
      </c>
      <c r="BL181" s="13" t="s">
        <v>214</v>
      </c>
      <c r="BM181" s="153" t="s">
        <v>932</v>
      </c>
    </row>
    <row r="182" spans="2:65" s="1" customFormat="1" ht="21.75" customHeight="1">
      <c r="B182" s="142"/>
      <c r="C182" s="159" t="s">
        <v>412</v>
      </c>
      <c r="D182" s="159" t="s">
        <v>291</v>
      </c>
      <c r="E182" s="160" t="s">
        <v>933</v>
      </c>
      <c r="F182" s="161" t="s">
        <v>934</v>
      </c>
      <c r="G182" s="162" t="s">
        <v>400</v>
      </c>
      <c r="H182" s="163">
        <v>1</v>
      </c>
      <c r="I182" s="164">
        <v>120.03</v>
      </c>
      <c r="J182" s="164">
        <f t="shared" si="20"/>
        <v>120.03</v>
      </c>
      <c r="K182" s="165"/>
      <c r="L182" s="166"/>
      <c r="M182" s="167" t="s">
        <v>1</v>
      </c>
      <c r="N182" s="168" t="s">
        <v>34</v>
      </c>
      <c r="O182" s="151">
        <v>0</v>
      </c>
      <c r="P182" s="151">
        <f t="shared" si="21"/>
        <v>0</v>
      </c>
      <c r="Q182" s="151">
        <v>0</v>
      </c>
      <c r="R182" s="151">
        <f t="shared" si="22"/>
        <v>0</v>
      </c>
      <c r="S182" s="151">
        <v>0</v>
      </c>
      <c r="T182" s="152">
        <f t="shared" si="23"/>
        <v>0</v>
      </c>
      <c r="AR182" s="153" t="s">
        <v>331</v>
      </c>
      <c r="AT182" s="153" t="s">
        <v>291</v>
      </c>
      <c r="AU182" s="153" t="s">
        <v>79</v>
      </c>
      <c r="AY182" s="13" t="s">
        <v>148</v>
      </c>
      <c r="BE182" s="154">
        <f t="shared" si="24"/>
        <v>0</v>
      </c>
      <c r="BF182" s="154">
        <f t="shared" si="25"/>
        <v>120.03</v>
      </c>
      <c r="BG182" s="154">
        <f t="shared" si="26"/>
        <v>0</v>
      </c>
      <c r="BH182" s="154">
        <f t="shared" si="27"/>
        <v>0</v>
      </c>
      <c r="BI182" s="154">
        <f t="shared" si="28"/>
        <v>0</v>
      </c>
      <c r="BJ182" s="13" t="s">
        <v>79</v>
      </c>
      <c r="BK182" s="154">
        <f t="shared" si="29"/>
        <v>120.03</v>
      </c>
      <c r="BL182" s="13" t="s">
        <v>214</v>
      </c>
      <c r="BM182" s="153" t="s">
        <v>935</v>
      </c>
    </row>
    <row r="183" spans="2:65" s="1" customFormat="1" ht="21.75" customHeight="1">
      <c r="B183" s="142"/>
      <c r="C183" s="159" t="s">
        <v>416</v>
      </c>
      <c r="D183" s="159" t="s">
        <v>291</v>
      </c>
      <c r="E183" s="160" t="s">
        <v>936</v>
      </c>
      <c r="F183" s="161" t="s">
        <v>937</v>
      </c>
      <c r="G183" s="162" t="s">
        <v>400</v>
      </c>
      <c r="H183" s="163">
        <v>1</v>
      </c>
      <c r="I183" s="164">
        <v>111.33</v>
      </c>
      <c r="J183" s="164">
        <f t="shared" si="20"/>
        <v>111.33</v>
      </c>
      <c r="K183" s="165"/>
      <c r="L183" s="166"/>
      <c r="M183" s="167" t="s">
        <v>1</v>
      </c>
      <c r="N183" s="168" t="s">
        <v>34</v>
      </c>
      <c r="O183" s="151">
        <v>0</v>
      </c>
      <c r="P183" s="151">
        <f t="shared" si="21"/>
        <v>0</v>
      </c>
      <c r="Q183" s="151">
        <v>0</v>
      </c>
      <c r="R183" s="151">
        <f t="shared" si="22"/>
        <v>0</v>
      </c>
      <c r="S183" s="151">
        <v>0</v>
      </c>
      <c r="T183" s="152">
        <f t="shared" si="23"/>
        <v>0</v>
      </c>
      <c r="AR183" s="153" t="s">
        <v>331</v>
      </c>
      <c r="AT183" s="153" t="s">
        <v>291</v>
      </c>
      <c r="AU183" s="153" t="s">
        <v>79</v>
      </c>
      <c r="AY183" s="13" t="s">
        <v>148</v>
      </c>
      <c r="BE183" s="154">
        <f t="shared" si="24"/>
        <v>0</v>
      </c>
      <c r="BF183" s="154">
        <f t="shared" si="25"/>
        <v>111.33</v>
      </c>
      <c r="BG183" s="154">
        <f t="shared" si="26"/>
        <v>0</v>
      </c>
      <c r="BH183" s="154">
        <f t="shared" si="27"/>
        <v>0</v>
      </c>
      <c r="BI183" s="154">
        <f t="shared" si="28"/>
        <v>0</v>
      </c>
      <c r="BJ183" s="13" t="s">
        <v>79</v>
      </c>
      <c r="BK183" s="154">
        <f t="shared" si="29"/>
        <v>111.33</v>
      </c>
      <c r="BL183" s="13" t="s">
        <v>214</v>
      </c>
      <c r="BM183" s="153" t="s">
        <v>938</v>
      </c>
    </row>
    <row r="184" spans="2:65" s="1" customFormat="1" ht="24.15" customHeight="1">
      <c r="B184" s="142"/>
      <c r="C184" s="143" t="s">
        <v>420</v>
      </c>
      <c r="D184" s="143" t="s">
        <v>150</v>
      </c>
      <c r="E184" s="144" t="s">
        <v>939</v>
      </c>
      <c r="F184" s="145" t="s">
        <v>940</v>
      </c>
      <c r="G184" s="146" t="s">
        <v>400</v>
      </c>
      <c r="H184" s="147">
        <v>1</v>
      </c>
      <c r="I184" s="148">
        <v>14.89</v>
      </c>
      <c r="J184" s="148">
        <f t="shared" si="20"/>
        <v>14.89</v>
      </c>
      <c r="K184" s="149"/>
      <c r="L184" s="27"/>
      <c r="M184" s="150" t="s">
        <v>1</v>
      </c>
      <c r="N184" s="121" t="s">
        <v>34</v>
      </c>
      <c r="O184" s="151">
        <v>0</v>
      </c>
      <c r="P184" s="151">
        <f t="shared" si="21"/>
        <v>0</v>
      </c>
      <c r="Q184" s="151">
        <v>0</v>
      </c>
      <c r="R184" s="151">
        <f t="shared" si="22"/>
        <v>0</v>
      </c>
      <c r="S184" s="151">
        <v>0</v>
      </c>
      <c r="T184" s="152">
        <f t="shared" si="23"/>
        <v>0</v>
      </c>
      <c r="AR184" s="153" t="s">
        <v>214</v>
      </c>
      <c r="AT184" s="153" t="s">
        <v>150</v>
      </c>
      <c r="AU184" s="153" t="s">
        <v>79</v>
      </c>
      <c r="AY184" s="13" t="s">
        <v>148</v>
      </c>
      <c r="BE184" s="154">
        <f t="shared" si="24"/>
        <v>0</v>
      </c>
      <c r="BF184" s="154">
        <f t="shared" si="25"/>
        <v>14.89</v>
      </c>
      <c r="BG184" s="154">
        <f t="shared" si="26"/>
        <v>0</v>
      </c>
      <c r="BH184" s="154">
        <f t="shared" si="27"/>
        <v>0</v>
      </c>
      <c r="BI184" s="154">
        <f t="shared" si="28"/>
        <v>0</v>
      </c>
      <c r="BJ184" s="13" t="s">
        <v>79</v>
      </c>
      <c r="BK184" s="154">
        <f t="shared" si="29"/>
        <v>14.89</v>
      </c>
      <c r="BL184" s="13" t="s">
        <v>214</v>
      </c>
      <c r="BM184" s="153" t="s">
        <v>941</v>
      </c>
    </row>
    <row r="185" spans="2:65" s="1" customFormat="1" ht="24.15" customHeight="1">
      <c r="B185" s="142"/>
      <c r="C185" s="159" t="s">
        <v>424</v>
      </c>
      <c r="D185" s="159" t="s">
        <v>291</v>
      </c>
      <c r="E185" s="160" t="s">
        <v>942</v>
      </c>
      <c r="F185" s="161" t="s">
        <v>943</v>
      </c>
      <c r="G185" s="162" t="s">
        <v>400</v>
      </c>
      <c r="H185" s="163">
        <v>1</v>
      </c>
      <c r="I185" s="164">
        <v>143.5</v>
      </c>
      <c r="J185" s="164">
        <f t="shared" si="20"/>
        <v>143.5</v>
      </c>
      <c r="K185" s="165"/>
      <c r="L185" s="166"/>
      <c r="M185" s="167" t="s">
        <v>1</v>
      </c>
      <c r="N185" s="168" t="s">
        <v>34</v>
      </c>
      <c r="O185" s="151">
        <v>0</v>
      </c>
      <c r="P185" s="151">
        <f t="shared" si="21"/>
        <v>0</v>
      </c>
      <c r="Q185" s="151">
        <v>0</v>
      </c>
      <c r="R185" s="151">
        <f t="shared" si="22"/>
        <v>0</v>
      </c>
      <c r="S185" s="151">
        <v>0</v>
      </c>
      <c r="T185" s="152">
        <f t="shared" si="23"/>
        <v>0</v>
      </c>
      <c r="AR185" s="153" t="s">
        <v>331</v>
      </c>
      <c r="AT185" s="153" t="s">
        <v>291</v>
      </c>
      <c r="AU185" s="153" t="s">
        <v>79</v>
      </c>
      <c r="AY185" s="13" t="s">
        <v>148</v>
      </c>
      <c r="BE185" s="154">
        <f t="shared" si="24"/>
        <v>0</v>
      </c>
      <c r="BF185" s="154">
        <f t="shared" si="25"/>
        <v>143.5</v>
      </c>
      <c r="BG185" s="154">
        <f t="shared" si="26"/>
        <v>0</v>
      </c>
      <c r="BH185" s="154">
        <f t="shared" si="27"/>
        <v>0</v>
      </c>
      <c r="BI185" s="154">
        <f t="shared" si="28"/>
        <v>0</v>
      </c>
      <c r="BJ185" s="13" t="s">
        <v>79</v>
      </c>
      <c r="BK185" s="154">
        <f t="shared" si="29"/>
        <v>143.5</v>
      </c>
      <c r="BL185" s="13" t="s">
        <v>214</v>
      </c>
      <c r="BM185" s="153" t="s">
        <v>944</v>
      </c>
    </row>
    <row r="186" spans="2:65" s="1" customFormat="1" ht="33" customHeight="1">
      <c r="B186" s="142"/>
      <c r="C186" s="143" t="s">
        <v>428</v>
      </c>
      <c r="D186" s="143" t="s">
        <v>150</v>
      </c>
      <c r="E186" s="144" t="s">
        <v>945</v>
      </c>
      <c r="F186" s="145" t="s">
        <v>946</v>
      </c>
      <c r="G186" s="146" t="s">
        <v>400</v>
      </c>
      <c r="H186" s="147">
        <v>1</v>
      </c>
      <c r="I186" s="148">
        <v>15.47</v>
      </c>
      <c r="J186" s="148">
        <f t="shared" si="20"/>
        <v>15.47</v>
      </c>
      <c r="K186" s="149"/>
      <c r="L186" s="27"/>
      <c r="M186" s="150" t="s">
        <v>1</v>
      </c>
      <c r="N186" s="121" t="s">
        <v>34</v>
      </c>
      <c r="O186" s="151">
        <v>0</v>
      </c>
      <c r="P186" s="151">
        <f t="shared" si="21"/>
        <v>0</v>
      </c>
      <c r="Q186" s="151">
        <v>0</v>
      </c>
      <c r="R186" s="151">
        <f t="shared" si="22"/>
        <v>0</v>
      </c>
      <c r="S186" s="151">
        <v>0</v>
      </c>
      <c r="T186" s="152">
        <f t="shared" si="23"/>
        <v>0</v>
      </c>
      <c r="AR186" s="153" t="s">
        <v>214</v>
      </c>
      <c r="AT186" s="153" t="s">
        <v>150</v>
      </c>
      <c r="AU186" s="153" t="s">
        <v>79</v>
      </c>
      <c r="AY186" s="13" t="s">
        <v>148</v>
      </c>
      <c r="BE186" s="154">
        <f t="shared" si="24"/>
        <v>0</v>
      </c>
      <c r="BF186" s="154">
        <f t="shared" si="25"/>
        <v>15.47</v>
      </c>
      <c r="BG186" s="154">
        <f t="shared" si="26"/>
        <v>0</v>
      </c>
      <c r="BH186" s="154">
        <f t="shared" si="27"/>
        <v>0</v>
      </c>
      <c r="BI186" s="154">
        <f t="shared" si="28"/>
        <v>0</v>
      </c>
      <c r="BJ186" s="13" t="s">
        <v>79</v>
      </c>
      <c r="BK186" s="154">
        <f t="shared" si="29"/>
        <v>15.47</v>
      </c>
      <c r="BL186" s="13" t="s">
        <v>214</v>
      </c>
      <c r="BM186" s="153" t="s">
        <v>947</v>
      </c>
    </row>
    <row r="187" spans="2:65" s="1" customFormat="1" ht="24.15" customHeight="1">
      <c r="B187" s="142"/>
      <c r="C187" s="159" t="s">
        <v>432</v>
      </c>
      <c r="D187" s="159" t="s">
        <v>291</v>
      </c>
      <c r="E187" s="160" t="s">
        <v>948</v>
      </c>
      <c r="F187" s="161" t="s">
        <v>949</v>
      </c>
      <c r="G187" s="162" t="s">
        <v>400</v>
      </c>
      <c r="H187" s="163">
        <v>1</v>
      </c>
      <c r="I187" s="164">
        <v>53.36</v>
      </c>
      <c r="J187" s="164">
        <f t="shared" si="20"/>
        <v>53.36</v>
      </c>
      <c r="K187" s="165"/>
      <c r="L187" s="166"/>
      <c r="M187" s="167" t="s">
        <v>1</v>
      </c>
      <c r="N187" s="168" t="s">
        <v>34</v>
      </c>
      <c r="O187" s="151">
        <v>0</v>
      </c>
      <c r="P187" s="151">
        <f t="shared" si="21"/>
        <v>0</v>
      </c>
      <c r="Q187" s="151">
        <v>0</v>
      </c>
      <c r="R187" s="151">
        <f t="shared" si="22"/>
        <v>0</v>
      </c>
      <c r="S187" s="151">
        <v>0</v>
      </c>
      <c r="T187" s="152">
        <f t="shared" si="23"/>
        <v>0</v>
      </c>
      <c r="AR187" s="153" t="s">
        <v>331</v>
      </c>
      <c r="AT187" s="153" t="s">
        <v>291</v>
      </c>
      <c r="AU187" s="153" t="s">
        <v>79</v>
      </c>
      <c r="AY187" s="13" t="s">
        <v>148</v>
      </c>
      <c r="BE187" s="154">
        <f t="shared" si="24"/>
        <v>0</v>
      </c>
      <c r="BF187" s="154">
        <f t="shared" si="25"/>
        <v>53.36</v>
      </c>
      <c r="BG187" s="154">
        <f t="shared" si="26"/>
        <v>0</v>
      </c>
      <c r="BH187" s="154">
        <f t="shared" si="27"/>
        <v>0</v>
      </c>
      <c r="BI187" s="154">
        <f t="shared" si="28"/>
        <v>0</v>
      </c>
      <c r="BJ187" s="13" t="s">
        <v>79</v>
      </c>
      <c r="BK187" s="154">
        <f t="shared" si="29"/>
        <v>53.36</v>
      </c>
      <c r="BL187" s="13" t="s">
        <v>214</v>
      </c>
      <c r="BM187" s="153" t="s">
        <v>950</v>
      </c>
    </row>
    <row r="188" spans="2:65" s="1" customFormat="1" ht="16.5" customHeight="1">
      <c r="B188" s="142"/>
      <c r="C188" s="143" t="s">
        <v>436</v>
      </c>
      <c r="D188" s="143" t="s">
        <v>150</v>
      </c>
      <c r="E188" s="144" t="s">
        <v>951</v>
      </c>
      <c r="F188" s="145" t="s">
        <v>952</v>
      </c>
      <c r="G188" s="146" t="s">
        <v>400</v>
      </c>
      <c r="H188" s="147">
        <v>2</v>
      </c>
      <c r="I188" s="148">
        <v>8.2799999999999994</v>
      </c>
      <c r="J188" s="148">
        <f t="shared" si="20"/>
        <v>16.559999999999999</v>
      </c>
      <c r="K188" s="149"/>
      <c r="L188" s="27"/>
      <c r="M188" s="150" t="s">
        <v>1</v>
      </c>
      <c r="N188" s="121" t="s">
        <v>34</v>
      </c>
      <c r="O188" s="151">
        <v>0</v>
      </c>
      <c r="P188" s="151">
        <f t="shared" si="21"/>
        <v>0</v>
      </c>
      <c r="Q188" s="151">
        <v>0</v>
      </c>
      <c r="R188" s="151">
        <f t="shared" si="22"/>
        <v>0</v>
      </c>
      <c r="S188" s="151">
        <v>0</v>
      </c>
      <c r="T188" s="152">
        <f t="shared" si="23"/>
        <v>0</v>
      </c>
      <c r="AR188" s="153" t="s">
        <v>214</v>
      </c>
      <c r="AT188" s="153" t="s">
        <v>150</v>
      </c>
      <c r="AU188" s="153" t="s">
        <v>79</v>
      </c>
      <c r="AY188" s="13" t="s">
        <v>148</v>
      </c>
      <c r="BE188" s="154">
        <f t="shared" si="24"/>
        <v>0</v>
      </c>
      <c r="BF188" s="154">
        <f t="shared" si="25"/>
        <v>16.559999999999999</v>
      </c>
      <c r="BG188" s="154">
        <f t="shared" si="26"/>
        <v>0</v>
      </c>
      <c r="BH188" s="154">
        <f t="shared" si="27"/>
        <v>0</v>
      </c>
      <c r="BI188" s="154">
        <f t="shared" si="28"/>
        <v>0</v>
      </c>
      <c r="BJ188" s="13" t="s">
        <v>79</v>
      </c>
      <c r="BK188" s="154">
        <f t="shared" si="29"/>
        <v>16.559999999999999</v>
      </c>
      <c r="BL188" s="13" t="s">
        <v>214</v>
      </c>
      <c r="BM188" s="153" t="s">
        <v>953</v>
      </c>
    </row>
    <row r="189" spans="2:65" s="1" customFormat="1" ht="24.15" customHeight="1">
      <c r="B189" s="142"/>
      <c r="C189" s="159" t="s">
        <v>440</v>
      </c>
      <c r="D189" s="159" t="s">
        <v>291</v>
      </c>
      <c r="E189" s="160" t="s">
        <v>954</v>
      </c>
      <c r="F189" s="161" t="s">
        <v>955</v>
      </c>
      <c r="G189" s="162" t="s">
        <v>400</v>
      </c>
      <c r="H189" s="163">
        <v>2</v>
      </c>
      <c r="I189" s="164">
        <v>8.98</v>
      </c>
      <c r="J189" s="164">
        <f t="shared" si="20"/>
        <v>17.96</v>
      </c>
      <c r="K189" s="165"/>
      <c r="L189" s="166"/>
      <c r="M189" s="167" t="s">
        <v>1</v>
      </c>
      <c r="N189" s="168" t="s">
        <v>34</v>
      </c>
      <c r="O189" s="151">
        <v>0</v>
      </c>
      <c r="P189" s="151">
        <f t="shared" si="21"/>
        <v>0</v>
      </c>
      <c r="Q189" s="151">
        <v>0</v>
      </c>
      <c r="R189" s="151">
        <f t="shared" si="22"/>
        <v>0</v>
      </c>
      <c r="S189" s="151">
        <v>0</v>
      </c>
      <c r="T189" s="152">
        <f t="shared" si="23"/>
        <v>0</v>
      </c>
      <c r="AR189" s="153" t="s">
        <v>331</v>
      </c>
      <c r="AT189" s="153" t="s">
        <v>291</v>
      </c>
      <c r="AU189" s="153" t="s">
        <v>79</v>
      </c>
      <c r="AY189" s="13" t="s">
        <v>148</v>
      </c>
      <c r="BE189" s="154">
        <f t="shared" si="24"/>
        <v>0</v>
      </c>
      <c r="BF189" s="154">
        <f t="shared" si="25"/>
        <v>17.96</v>
      </c>
      <c r="BG189" s="154">
        <f t="shared" si="26"/>
        <v>0</v>
      </c>
      <c r="BH189" s="154">
        <f t="shared" si="27"/>
        <v>0</v>
      </c>
      <c r="BI189" s="154">
        <f t="shared" si="28"/>
        <v>0</v>
      </c>
      <c r="BJ189" s="13" t="s">
        <v>79</v>
      </c>
      <c r="BK189" s="154">
        <f t="shared" si="29"/>
        <v>17.96</v>
      </c>
      <c r="BL189" s="13" t="s">
        <v>214</v>
      </c>
      <c r="BM189" s="153" t="s">
        <v>956</v>
      </c>
    </row>
    <row r="190" spans="2:65" s="1" customFormat="1" ht="24.15" customHeight="1">
      <c r="B190" s="142"/>
      <c r="C190" s="143" t="s">
        <v>444</v>
      </c>
      <c r="D190" s="143" t="s">
        <v>150</v>
      </c>
      <c r="E190" s="144" t="s">
        <v>957</v>
      </c>
      <c r="F190" s="145" t="s">
        <v>958</v>
      </c>
      <c r="G190" s="146" t="s">
        <v>400</v>
      </c>
      <c r="H190" s="147">
        <v>1</v>
      </c>
      <c r="I190" s="148">
        <v>8.84</v>
      </c>
      <c r="J190" s="148">
        <f t="shared" si="20"/>
        <v>8.84</v>
      </c>
      <c r="K190" s="149"/>
      <c r="L190" s="27"/>
      <c r="M190" s="150" t="s">
        <v>1</v>
      </c>
      <c r="N190" s="121" t="s">
        <v>34</v>
      </c>
      <c r="O190" s="151">
        <v>0</v>
      </c>
      <c r="P190" s="151">
        <f t="shared" si="21"/>
        <v>0</v>
      </c>
      <c r="Q190" s="151">
        <v>0</v>
      </c>
      <c r="R190" s="151">
        <f t="shared" si="22"/>
        <v>0</v>
      </c>
      <c r="S190" s="151">
        <v>0</v>
      </c>
      <c r="T190" s="152">
        <f t="shared" si="23"/>
        <v>0</v>
      </c>
      <c r="AR190" s="153" t="s">
        <v>214</v>
      </c>
      <c r="AT190" s="153" t="s">
        <v>150</v>
      </c>
      <c r="AU190" s="153" t="s">
        <v>79</v>
      </c>
      <c r="AY190" s="13" t="s">
        <v>148</v>
      </c>
      <c r="BE190" s="154">
        <f t="shared" si="24"/>
        <v>0</v>
      </c>
      <c r="BF190" s="154">
        <f t="shared" si="25"/>
        <v>8.84</v>
      </c>
      <c r="BG190" s="154">
        <f t="shared" si="26"/>
        <v>0</v>
      </c>
      <c r="BH190" s="154">
        <f t="shared" si="27"/>
        <v>0</v>
      </c>
      <c r="BI190" s="154">
        <f t="shared" si="28"/>
        <v>0</v>
      </c>
      <c r="BJ190" s="13" t="s">
        <v>79</v>
      </c>
      <c r="BK190" s="154">
        <f t="shared" si="29"/>
        <v>8.84</v>
      </c>
      <c r="BL190" s="13" t="s">
        <v>214</v>
      </c>
      <c r="BM190" s="153" t="s">
        <v>959</v>
      </c>
    </row>
    <row r="191" spans="2:65" s="1" customFormat="1" ht="16.5" customHeight="1">
      <c r="B191" s="142"/>
      <c r="C191" s="159" t="s">
        <v>448</v>
      </c>
      <c r="D191" s="159" t="s">
        <v>291</v>
      </c>
      <c r="E191" s="160" t="s">
        <v>960</v>
      </c>
      <c r="F191" s="161" t="s">
        <v>961</v>
      </c>
      <c r="G191" s="162" t="s">
        <v>400</v>
      </c>
      <c r="H191" s="163">
        <v>1</v>
      </c>
      <c r="I191" s="164">
        <v>24.2</v>
      </c>
      <c r="J191" s="164">
        <f t="shared" si="20"/>
        <v>24.2</v>
      </c>
      <c r="K191" s="165"/>
      <c r="L191" s="166"/>
      <c r="M191" s="167" t="s">
        <v>1</v>
      </c>
      <c r="N191" s="168" t="s">
        <v>34</v>
      </c>
      <c r="O191" s="151">
        <v>0</v>
      </c>
      <c r="P191" s="151">
        <f t="shared" si="21"/>
        <v>0</v>
      </c>
      <c r="Q191" s="151">
        <v>0</v>
      </c>
      <c r="R191" s="151">
        <f t="shared" si="22"/>
        <v>0</v>
      </c>
      <c r="S191" s="151">
        <v>0</v>
      </c>
      <c r="T191" s="152">
        <f t="shared" si="23"/>
        <v>0</v>
      </c>
      <c r="AR191" s="153" t="s">
        <v>331</v>
      </c>
      <c r="AT191" s="153" t="s">
        <v>291</v>
      </c>
      <c r="AU191" s="153" t="s">
        <v>79</v>
      </c>
      <c r="AY191" s="13" t="s">
        <v>148</v>
      </c>
      <c r="BE191" s="154">
        <f t="shared" si="24"/>
        <v>0</v>
      </c>
      <c r="BF191" s="154">
        <f t="shared" si="25"/>
        <v>24.2</v>
      </c>
      <c r="BG191" s="154">
        <f t="shared" si="26"/>
        <v>0</v>
      </c>
      <c r="BH191" s="154">
        <f t="shared" si="27"/>
        <v>0</v>
      </c>
      <c r="BI191" s="154">
        <f t="shared" si="28"/>
        <v>0</v>
      </c>
      <c r="BJ191" s="13" t="s">
        <v>79</v>
      </c>
      <c r="BK191" s="154">
        <f t="shared" si="29"/>
        <v>24.2</v>
      </c>
      <c r="BL191" s="13" t="s">
        <v>214</v>
      </c>
      <c r="BM191" s="153" t="s">
        <v>962</v>
      </c>
    </row>
    <row r="192" spans="2:65" s="1" customFormat="1" ht="16.5" customHeight="1">
      <c r="B192" s="142"/>
      <c r="C192" s="159" t="s">
        <v>454</v>
      </c>
      <c r="D192" s="159" t="s">
        <v>291</v>
      </c>
      <c r="E192" s="160" t="s">
        <v>963</v>
      </c>
      <c r="F192" s="161" t="s">
        <v>964</v>
      </c>
      <c r="G192" s="162" t="s">
        <v>400</v>
      </c>
      <c r="H192" s="163">
        <v>1</v>
      </c>
      <c r="I192" s="164">
        <v>24.42</v>
      </c>
      <c r="J192" s="164">
        <f t="shared" si="20"/>
        <v>24.42</v>
      </c>
      <c r="K192" s="165"/>
      <c r="L192" s="166"/>
      <c r="M192" s="167" t="s">
        <v>1</v>
      </c>
      <c r="N192" s="168" t="s">
        <v>34</v>
      </c>
      <c r="O192" s="151">
        <v>0</v>
      </c>
      <c r="P192" s="151">
        <f t="shared" si="21"/>
        <v>0</v>
      </c>
      <c r="Q192" s="151">
        <v>0</v>
      </c>
      <c r="R192" s="151">
        <f t="shared" si="22"/>
        <v>0</v>
      </c>
      <c r="S192" s="151">
        <v>0</v>
      </c>
      <c r="T192" s="152">
        <f t="shared" si="23"/>
        <v>0</v>
      </c>
      <c r="AR192" s="153" t="s">
        <v>331</v>
      </c>
      <c r="AT192" s="153" t="s">
        <v>291</v>
      </c>
      <c r="AU192" s="153" t="s">
        <v>79</v>
      </c>
      <c r="AY192" s="13" t="s">
        <v>148</v>
      </c>
      <c r="BE192" s="154">
        <f t="shared" si="24"/>
        <v>0</v>
      </c>
      <c r="BF192" s="154">
        <f t="shared" si="25"/>
        <v>24.42</v>
      </c>
      <c r="BG192" s="154">
        <f t="shared" si="26"/>
        <v>0</v>
      </c>
      <c r="BH192" s="154">
        <f t="shared" si="27"/>
        <v>0</v>
      </c>
      <c r="BI192" s="154">
        <f t="shared" si="28"/>
        <v>0</v>
      </c>
      <c r="BJ192" s="13" t="s">
        <v>79</v>
      </c>
      <c r="BK192" s="154">
        <f t="shared" si="29"/>
        <v>24.42</v>
      </c>
      <c r="BL192" s="13" t="s">
        <v>214</v>
      </c>
      <c r="BM192" s="153" t="s">
        <v>965</v>
      </c>
    </row>
    <row r="193" spans="2:65" s="1" customFormat="1" ht="24.15" customHeight="1">
      <c r="B193" s="142"/>
      <c r="C193" s="143" t="s">
        <v>458</v>
      </c>
      <c r="D193" s="143" t="s">
        <v>150</v>
      </c>
      <c r="E193" s="144" t="s">
        <v>966</v>
      </c>
      <c r="F193" s="145" t="s">
        <v>967</v>
      </c>
      <c r="G193" s="146" t="s">
        <v>350</v>
      </c>
      <c r="H193" s="147">
        <v>54.6</v>
      </c>
      <c r="I193" s="148">
        <v>0.3</v>
      </c>
      <c r="J193" s="148">
        <f t="shared" si="20"/>
        <v>16.38</v>
      </c>
      <c r="K193" s="149"/>
      <c r="L193" s="27"/>
      <c r="M193" s="150" t="s">
        <v>1</v>
      </c>
      <c r="N193" s="121" t="s">
        <v>34</v>
      </c>
      <c r="O193" s="151">
        <v>0</v>
      </c>
      <c r="P193" s="151">
        <f t="shared" si="21"/>
        <v>0</v>
      </c>
      <c r="Q193" s="151">
        <v>0</v>
      </c>
      <c r="R193" s="151">
        <f t="shared" si="22"/>
        <v>0</v>
      </c>
      <c r="S193" s="151">
        <v>0</v>
      </c>
      <c r="T193" s="152">
        <f t="shared" si="23"/>
        <v>0</v>
      </c>
      <c r="AR193" s="153" t="s">
        <v>214</v>
      </c>
      <c r="AT193" s="153" t="s">
        <v>150</v>
      </c>
      <c r="AU193" s="153" t="s">
        <v>79</v>
      </c>
      <c r="AY193" s="13" t="s">
        <v>148</v>
      </c>
      <c r="BE193" s="154">
        <f t="shared" si="24"/>
        <v>0</v>
      </c>
      <c r="BF193" s="154">
        <f t="shared" si="25"/>
        <v>16.38</v>
      </c>
      <c r="BG193" s="154">
        <f t="shared" si="26"/>
        <v>0</v>
      </c>
      <c r="BH193" s="154">
        <f t="shared" si="27"/>
        <v>0</v>
      </c>
      <c r="BI193" s="154">
        <f t="shared" si="28"/>
        <v>0</v>
      </c>
      <c r="BJ193" s="13" t="s">
        <v>79</v>
      </c>
      <c r="BK193" s="154">
        <f t="shared" si="29"/>
        <v>16.38</v>
      </c>
      <c r="BL193" s="13" t="s">
        <v>214</v>
      </c>
      <c r="BM193" s="153" t="s">
        <v>968</v>
      </c>
    </row>
    <row r="194" spans="2:65" s="1" customFormat="1" ht="24.15" customHeight="1">
      <c r="B194" s="142"/>
      <c r="C194" s="143" t="s">
        <v>462</v>
      </c>
      <c r="D194" s="143" t="s">
        <v>150</v>
      </c>
      <c r="E194" s="144" t="s">
        <v>969</v>
      </c>
      <c r="F194" s="145" t="s">
        <v>970</v>
      </c>
      <c r="G194" s="146" t="s">
        <v>350</v>
      </c>
      <c r="H194" s="147">
        <v>54.6</v>
      </c>
      <c r="I194" s="148">
        <v>0.1</v>
      </c>
      <c r="J194" s="148">
        <f t="shared" si="20"/>
        <v>5.46</v>
      </c>
      <c r="K194" s="149"/>
      <c r="L194" s="27"/>
      <c r="M194" s="150" t="s">
        <v>1</v>
      </c>
      <c r="N194" s="121" t="s">
        <v>34</v>
      </c>
      <c r="O194" s="151">
        <v>0</v>
      </c>
      <c r="P194" s="151">
        <f t="shared" si="21"/>
        <v>0</v>
      </c>
      <c r="Q194" s="151">
        <v>0</v>
      </c>
      <c r="R194" s="151">
        <f t="shared" si="22"/>
        <v>0</v>
      </c>
      <c r="S194" s="151">
        <v>0</v>
      </c>
      <c r="T194" s="152">
        <f t="shared" si="23"/>
        <v>0</v>
      </c>
      <c r="AR194" s="153" t="s">
        <v>214</v>
      </c>
      <c r="AT194" s="153" t="s">
        <v>150</v>
      </c>
      <c r="AU194" s="153" t="s">
        <v>79</v>
      </c>
      <c r="AY194" s="13" t="s">
        <v>148</v>
      </c>
      <c r="BE194" s="154">
        <f t="shared" si="24"/>
        <v>0</v>
      </c>
      <c r="BF194" s="154">
        <f t="shared" si="25"/>
        <v>5.46</v>
      </c>
      <c r="BG194" s="154">
        <f t="shared" si="26"/>
        <v>0</v>
      </c>
      <c r="BH194" s="154">
        <f t="shared" si="27"/>
        <v>0</v>
      </c>
      <c r="BI194" s="154">
        <f t="shared" si="28"/>
        <v>0</v>
      </c>
      <c r="BJ194" s="13" t="s">
        <v>79</v>
      </c>
      <c r="BK194" s="154">
        <f t="shared" si="29"/>
        <v>5.46</v>
      </c>
      <c r="BL194" s="13" t="s">
        <v>214</v>
      </c>
      <c r="BM194" s="153" t="s">
        <v>971</v>
      </c>
    </row>
    <row r="195" spans="2:65" s="11" customFormat="1" ht="22.95" customHeight="1">
      <c r="B195" s="131"/>
      <c r="D195" s="132" t="s">
        <v>67</v>
      </c>
      <c r="E195" s="140" t="s">
        <v>410</v>
      </c>
      <c r="F195" s="140" t="s">
        <v>411</v>
      </c>
      <c r="J195" s="141">
        <f>BK195</f>
        <v>168.72</v>
      </c>
      <c r="L195" s="131"/>
      <c r="M195" s="135"/>
      <c r="P195" s="136">
        <f>SUM(P196:P200)</f>
        <v>0</v>
      </c>
      <c r="R195" s="136">
        <f>SUM(R196:R200)</f>
        <v>0</v>
      </c>
      <c r="T195" s="137">
        <f>SUM(T196:T200)</f>
        <v>0</v>
      </c>
      <c r="AR195" s="132" t="s">
        <v>79</v>
      </c>
      <c r="AT195" s="138" t="s">
        <v>67</v>
      </c>
      <c r="AU195" s="138" t="s">
        <v>74</v>
      </c>
      <c r="AY195" s="132" t="s">
        <v>148</v>
      </c>
      <c r="BK195" s="139">
        <f>SUM(BK196:BK200)</f>
        <v>168.72</v>
      </c>
    </row>
    <row r="196" spans="2:65" s="1" customFormat="1" ht="24.15" customHeight="1">
      <c r="B196" s="142"/>
      <c r="C196" s="143" t="s">
        <v>468</v>
      </c>
      <c r="D196" s="143" t="s">
        <v>150</v>
      </c>
      <c r="E196" s="144" t="s">
        <v>972</v>
      </c>
      <c r="F196" s="145" t="s">
        <v>973</v>
      </c>
      <c r="G196" s="146" t="s">
        <v>974</v>
      </c>
      <c r="H196" s="147">
        <v>1</v>
      </c>
      <c r="I196" s="148">
        <v>48.57</v>
      </c>
      <c r="J196" s="148">
        <f>ROUND(I196*H196,2)</f>
        <v>48.57</v>
      </c>
      <c r="K196" s="149"/>
      <c r="L196" s="27"/>
      <c r="M196" s="150" t="s">
        <v>1</v>
      </c>
      <c r="N196" s="121" t="s">
        <v>34</v>
      </c>
      <c r="O196" s="151">
        <v>0</v>
      </c>
      <c r="P196" s="151">
        <f>O196*H196</f>
        <v>0</v>
      </c>
      <c r="Q196" s="151">
        <v>0</v>
      </c>
      <c r="R196" s="151">
        <f>Q196*H196</f>
        <v>0</v>
      </c>
      <c r="S196" s="151">
        <v>0</v>
      </c>
      <c r="T196" s="152">
        <f>S196*H196</f>
        <v>0</v>
      </c>
      <c r="AR196" s="153" t="s">
        <v>214</v>
      </c>
      <c r="AT196" s="153" t="s">
        <v>150</v>
      </c>
      <c r="AU196" s="153" t="s">
        <v>79</v>
      </c>
      <c r="AY196" s="13" t="s">
        <v>148</v>
      </c>
      <c r="BE196" s="154">
        <f>IF(N196="základná",J196,0)</f>
        <v>0</v>
      </c>
      <c r="BF196" s="154">
        <f>IF(N196="znížená",J196,0)</f>
        <v>48.57</v>
      </c>
      <c r="BG196" s="154">
        <f>IF(N196="zákl. prenesená",J196,0)</f>
        <v>0</v>
      </c>
      <c r="BH196" s="154">
        <f>IF(N196="zníž. prenesená",J196,0)</f>
        <v>0</v>
      </c>
      <c r="BI196" s="154">
        <f>IF(N196="nulová",J196,0)</f>
        <v>0</v>
      </c>
      <c r="BJ196" s="13" t="s">
        <v>79</v>
      </c>
      <c r="BK196" s="154">
        <f>ROUND(I196*H196,2)</f>
        <v>48.57</v>
      </c>
      <c r="BL196" s="13" t="s">
        <v>214</v>
      </c>
      <c r="BM196" s="153" t="s">
        <v>975</v>
      </c>
    </row>
    <row r="197" spans="2:65" s="1" customFormat="1" ht="21.75" customHeight="1">
      <c r="B197" s="142"/>
      <c r="C197" s="159" t="s">
        <v>473</v>
      </c>
      <c r="D197" s="159" t="s">
        <v>291</v>
      </c>
      <c r="E197" s="160" t="s">
        <v>976</v>
      </c>
      <c r="F197" s="161" t="s">
        <v>977</v>
      </c>
      <c r="G197" s="162" t="s">
        <v>978</v>
      </c>
      <c r="H197" s="163">
        <v>1</v>
      </c>
      <c r="I197" s="164">
        <v>83.63</v>
      </c>
      <c r="J197" s="164">
        <f>ROUND(I197*H197,2)</f>
        <v>83.63</v>
      </c>
      <c r="K197" s="165"/>
      <c r="L197" s="166"/>
      <c r="M197" s="167" t="s">
        <v>1</v>
      </c>
      <c r="N197" s="168" t="s">
        <v>34</v>
      </c>
      <c r="O197" s="151">
        <v>0</v>
      </c>
      <c r="P197" s="151">
        <f>O197*H197</f>
        <v>0</v>
      </c>
      <c r="Q197" s="151">
        <v>0</v>
      </c>
      <c r="R197" s="151">
        <f>Q197*H197</f>
        <v>0</v>
      </c>
      <c r="S197" s="151">
        <v>0</v>
      </c>
      <c r="T197" s="152">
        <f>S197*H197</f>
        <v>0</v>
      </c>
      <c r="AR197" s="153" t="s">
        <v>331</v>
      </c>
      <c r="AT197" s="153" t="s">
        <v>291</v>
      </c>
      <c r="AU197" s="153" t="s">
        <v>79</v>
      </c>
      <c r="AY197" s="13" t="s">
        <v>148</v>
      </c>
      <c r="BE197" s="154">
        <f>IF(N197="základná",J197,0)</f>
        <v>0</v>
      </c>
      <c r="BF197" s="154">
        <f>IF(N197="znížená",J197,0)</f>
        <v>83.63</v>
      </c>
      <c r="BG197" s="154">
        <f>IF(N197="zákl. prenesená",J197,0)</f>
        <v>0</v>
      </c>
      <c r="BH197" s="154">
        <f>IF(N197="zníž. prenesená",J197,0)</f>
        <v>0</v>
      </c>
      <c r="BI197" s="154">
        <f>IF(N197="nulová",J197,0)</f>
        <v>0</v>
      </c>
      <c r="BJ197" s="13" t="s">
        <v>79</v>
      </c>
      <c r="BK197" s="154">
        <f>ROUND(I197*H197,2)</f>
        <v>83.63</v>
      </c>
      <c r="BL197" s="13" t="s">
        <v>214</v>
      </c>
      <c r="BM197" s="153" t="s">
        <v>979</v>
      </c>
    </row>
    <row r="198" spans="2:65" s="1" customFormat="1" ht="16.5" customHeight="1">
      <c r="B198" s="142"/>
      <c r="C198" s="159" t="s">
        <v>474</v>
      </c>
      <c r="D198" s="159" t="s">
        <v>291</v>
      </c>
      <c r="E198" s="160" t="s">
        <v>980</v>
      </c>
      <c r="F198" s="161" t="s">
        <v>981</v>
      </c>
      <c r="G198" s="162" t="s">
        <v>978</v>
      </c>
      <c r="H198" s="163">
        <v>1</v>
      </c>
      <c r="I198" s="164">
        <v>31.61</v>
      </c>
      <c r="J198" s="164">
        <f>ROUND(I198*H198,2)</f>
        <v>31.61</v>
      </c>
      <c r="K198" s="165"/>
      <c r="L198" s="166"/>
      <c r="M198" s="167" t="s">
        <v>1</v>
      </c>
      <c r="N198" s="168" t="s">
        <v>34</v>
      </c>
      <c r="O198" s="151">
        <v>0</v>
      </c>
      <c r="P198" s="151">
        <f>O198*H198</f>
        <v>0</v>
      </c>
      <c r="Q198" s="151">
        <v>0</v>
      </c>
      <c r="R198" s="151">
        <f>Q198*H198</f>
        <v>0</v>
      </c>
      <c r="S198" s="151">
        <v>0</v>
      </c>
      <c r="T198" s="152">
        <f>S198*H198</f>
        <v>0</v>
      </c>
      <c r="AR198" s="153" t="s">
        <v>331</v>
      </c>
      <c r="AT198" s="153" t="s">
        <v>291</v>
      </c>
      <c r="AU198" s="153" t="s">
        <v>79</v>
      </c>
      <c r="AY198" s="13" t="s">
        <v>148</v>
      </c>
      <c r="BE198" s="154">
        <f>IF(N198="základná",J198,0)</f>
        <v>0</v>
      </c>
      <c r="BF198" s="154">
        <f>IF(N198="znížená",J198,0)</f>
        <v>31.61</v>
      </c>
      <c r="BG198" s="154">
        <f>IF(N198="zákl. prenesená",J198,0)</f>
        <v>0</v>
      </c>
      <c r="BH198" s="154">
        <f>IF(N198="zníž. prenesená",J198,0)</f>
        <v>0</v>
      </c>
      <c r="BI198" s="154">
        <f>IF(N198="nulová",J198,0)</f>
        <v>0</v>
      </c>
      <c r="BJ198" s="13" t="s">
        <v>79</v>
      </c>
      <c r="BK198" s="154">
        <f>ROUND(I198*H198,2)</f>
        <v>31.61</v>
      </c>
      <c r="BL198" s="13" t="s">
        <v>214</v>
      </c>
      <c r="BM198" s="153" t="s">
        <v>982</v>
      </c>
    </row>
    <row r="199" spans="2:65" s="1" customFormat="1" ht="24.15" customHeight="1">
      <c r="B199" s="142"/>
      <c r="C199" s="143" t="s">
        <v>478</v>
      </c>
      <c r="D199" s="143" t="s">
        <v>150</v>
      </c>
      <c r="E199" s="144" t="s">
        <v>449</v>
      </c>
      <c r="F199" s="145" t="s">
        <v>450</v>
      </c>
      <c r="G199" s="146" t="s">
        <v>350</v>
      </c>
      <c r="H199" s="147">
        <v>3.2949999999999999</v>
      </c>
      <c r="I199" s="148">
        <v>0.9</v>
      </c>
      <c r="J199" s="148">
        <f>ROUND(I199*H199,2)</f>
        <v>2.97</v>
      </c>
      <c r="K199" s="149"/>
      <c r="L199" s="27"/>
      <c r="M199" s="150" t="s">
        <v>1</v>
      </c>
      <c r="N199" s="121" t="s">
        <v>34</v>
      </c>
      <c r="O199" s="151">
        <v>0</v>
      </c>
      <c r="P199" s="151">
        <f>O199*H199</f>
        <v>0</v>
      </c>
      <c r="Q199" s="151">
        <v>0</v>
      </c>
      <c r="R199" s="151">
        <f>Q199*H199</f>
        <v>0</v>
      </c>
      <c r="S199" s="151">
        <v>0</v>
      </c>
      <c r="T199" s="152">
        <f>S199*H199</f>
        <v>0</v>
      </c>
      <c r="AR199" s="153" t="s">
        <v>214</v>
      </c>
      <c r="AT199" s="153" t="s">
        <v>150</v>
      </c>
      <c r="AU199" s="153" t="s">
        <v>79</v>
      </c>
      <c r="AY199" s="13" t="s">
        <v>148</v>
      </c>
      <c r="BE199" s="154">
        <f>IF(N199="základná",J199,0)</f>
        <v>0</v>
      </c>
      <c r="BF199" s="154">
        <f>IF(N199="znížená",J199,0)</f>
        <v>2.97</v>
      </c>
      <c r="BG199" s="154">
        <f>IF(N199="zákl. prenesená",J199,0)</f>
        <v>0</v>
      </c>
      <c r="BH199" s="154">
        <f>IF(N199="zníž. prenesená",J199,0)</f>
        <v>0</v>
      </c>
      <c r="BI199" s="154">
        <f>IF(N199="nulová",J199,0)</f>
        <v>0</v>
      </c>
      <c r="BJ199" s="13" t="s">
        <v>79</v>
      </c>
      <c r="BK199" s="154">
        <f>ROUND(I199*H199,2)</f>
        <v>2.97</v>
      </c>
      <c r="BL199" s="13" t="s">
        <v>214</v>
      </c>
      <c r="BM199" s="153" t="s">
        <v>983</v>
      </c>
    </row>
    <row r="200" spans="2:65" s="1" customFormat="1" ht="24.15" customHeight="1">
      <c r="B200" s="142"/>
      <c r="C200" s="143" t="s">
        <v>893</v>
      </c>
      <c r="D200" s="143" t="s">
        <v>150</v>
      </c>
      <c r="E200" s="144" t="s">
        <v>984</v>
      </c>
      <c r="F200" s="145" t="s">
        <v>985</v>
      </c>
      <c r="G200" s="146" t="s">
        <v>350</v>
      </c>
      <c r="H200" s="147">
        <v>3.5259999999999998</v>
      </c>
      <c r="I200" s="148">
        <v>0.55000000000000004</v>
      </c>
      <c r="J200" s="148">
        <f>ROUND(I200*H200,2)</f>
        <v>1.94</v>
      </c>
      <c r="K200" s="149"/>
      <c r="L200" s="27"/>
      <c r="M200" s="150" t="s">
        <v>1</v>
      </c>
      <c r="N200" s="121" t="s">
        <v>34</v>
      </c>
      <c r="O200" s="151">
        <v>0</v>
      </c>
      <c r="P200" s="151">
        <f>O200*H200</f>
        <v>0</v>
      </c>
      <c r="Q200" s="151">
        <v>0</v>
      </c>
      <c r="R200" s="151">
        <f>Q200*H200</f>
        <v>0</v>
      </c>
      <c r="S200" s="151">
        <v>0</v>
      </c>
      <c r="T200" s="152">
        <f>S200*H200</f>
        <v>0</v>
      </c>
      <c r="AR200" s="153" t="s">
        <v>214</v>
      </c>
      <c r="AT200" s="153" t="s">
        <v>150</v>
      </c>
      <c r="AU200" s="153" t="s">
        <v>79</v>
      </c>
      <c r="AY200" s="13" t="s">
        <v>148</v>
      </c>
      <c r="BE200" s="154">
        <f>IF(N200="základná",J200,0)</f>
        <v>0</v>
      </c>
      <c r="BF200" s="154">
        <f>IF(N200="znížená",J200,0)</f>
        <v>1.94</v>
      </c>
      <c r="BG200" s="154">
        <f>IF(N200="zákl. prenesená",J200,0)</f>
        <v>0</v>
      </c>
      <c r="BH200" s="154">
        <f>IF(N200="zníž. prenesená",J200,0)</f>
        <v>0</v>
      </c>
      <c r="BI200" s="154">
        <f>IF(N200="nulová",J200,0)</f>
        <v>0</v>
      </c>
      <c r="BJ200" s="13" t="s">
        <v>79</v>
      </c>
      <c r="BK200" s="154">
        <f>ROUND(I200*H200,2)</f>
        <v>1.94</v>
      </c>
      <c r="BL200" s="13" t="s">
        <v>214</v>
      </c>
      <c r="BM200" s="153" t="s">
        <v>986</v>
      </c>
    </row>
    <row r="201" spans="2:65" s="11" customFormat="1" ht="22.95" customHeight="1">
      <c r="B201" s="131"/>
      <c r="D201" s="132" t="s">
        <v>67</v>
      </c>
      <c r="E201" s="140" t="s">
        <v>987</v>
      </c>
      <c r="F201" s="140" t="s">
        <v>988</v>
      </c>
      <c r="J201" s="141">
        <f>BK201</f>
        <v>91.32</v>
      </c>
      <c r="L201" s="131"/>
      <c r="M201" s="135"/>
      <c r="P201" s="136">
        <f>P202</f>
        <v>0</v>
      </c>
      <c r="R201" s="136">
        <f>R202</f>
        <v>0</v>
      </c>
      <c r="T201" s="137">
        <f>T202</f>
        <v>0</v>
      </c>
      <c r="AR201" s="132" t="s">
        <v>154</v>
      </c>
      <c r="AT201" s="138" t="s">
        <v>67</v>
      </c>
      <c r="AU201" s="138" t="s">
        <v>74</v>
      </c>
      <c r="AY201" s="132" t="s">
        <v>148</v>
      </c>
      <c r="BK201" s="139">
        <f>BK202</f>
        <v>91.32</v>
      </c>
    </row>
    <row r="202" spans="2:65" s="1" customFormat="1" ht="33" customHeight="1">
      <c r="B202" s="142"/>
      <c r="C202" s="143" t="s">
        <v>989</v>
      </c>
      <c r="D202" s="143" t="s">
        <v>150</v>
      </c>
      <c r="E202" s="144" t="s">
        <v>990</v>
      </c>
      <c r="F202" s="145" t="s">
        <v>991</v>
      </c>
      <c r="G202" s="146" t="s">
        <v>992</v>
      </c>
      <c r="H202" s="147">
        <v>4</v>
      </c>
      <c r="I202" s="148">
        <v>22.83</v>
      </c>
      <c r="J202" s="148">
        <f>ROUND(I202*H202,2)</f>
        <v>91.32</v>
      </c>
      <c r="K202" s="149"/>
      <c r="L202" s="27"/>
      <c r="M202" s="150" t="s">
        <v>1</v>
      </c>
      <c r="N202" s="121" t="s">
        <v>34</v>
      </c>
      <c r="O202" s="151">
        <v>0</v>
      </c>
      <c r="P202" s="151">
        <f>O202*H202</f>
        <v>0</v>
      </c>
      <c r="Q202" s="151">
        <v>0</v>
      </c>
      <c r="R202" s="151">
        <f>Q202*H202</f>
        <v>0</v>
      </c>
      <c r="S202" s="151">
        <v>0</v>
      </c>
      <c r="T202" s="152">
        <f>S202*H202</f>
        <v>0</v>
      </c>
      <c r="AR202" s="153" t="s">
        <v>993</v>
      </c>
      <c r="AT202" s="153" t="s">
        <v>150</v>
      </c>
      <c r="AU202" s="153" t="s">
        <v>79</v>
      </c>
      <c r="AY202" s="13" t="s">
        <v>148</v>
      </c>
      <c r="BE202" s="154">
        <f>IF(N202="základná",J202,0)</f>
        <v>0</v>
      </c>
      <c r="BF202" s="154">
        <f>IF(N202="znížená",J202,0)</f>
        <v>91.32</v>
      </c>
      <c r="BG202" s="154">
        <f>IF(N202="zákl. prenesená",J202,0)</f>
        <v>0</v>
      </c>
      <c r="BH202" s="154">
        <f>IF(N202="zníž. prenesená",J202,0)</f>
        <v>0</v>
      </c>
      <c r="BI202" s="154">
        <f>IF(N202="nulová",J202,0)</f>
        <v>0</v>
      </c>
      <c r="BJ202" s="13" t="s">
        <v>79</v>
      </c>
      <c r="BK202" s="154">
        <f>ROUND(I202*H202,2)</f>
        <v>91.32</v>
      </c>
      <c r="BL202" s="13" t="s">
        <v>993</v>
      </c>
      <c r="BM202" s="153" t="s">
        <v>994</v>
      </c>
    </row>
    <row r="203" spans="2:65" s="11" customFormat="1" ht="22.95" customHeight="1">
      <c r="B203" s="131"/>
      <c r="D203" s="132" t="s">
        <v>67</v>
      </c>
      <c r="E203" s="140" t="s">
        <v>995</v>
      </c>
      <c r="F203" s="140" t="s">
        <v>996</v>
      </c>
      <c r="J203" s="141">
        <f>BK203</f>
        <v>85.1</v>
      </c>
      <c r="L203" s="131"/>
      <c r="M203" s="135"/>
      <c r="P203" s="136">
        <f>SUM(P204:P209)</f>
        <v>0</v>
      </c>
      <c r="R203" s="136">
        <f>SUM(R204:R209)</f>
        <v>0</v>
      </c>
      <c r="T203" s="137">
        <f>SUM(T204:T209)</f>
        <v>0</v>
      </c>
      <c r="AR203" s="132" t="s">
        <v>159</v>
      </c>
      <c r="AT203" s="138" t="s">
        <v>67</v>
      </c>
      <c r="AU203" s="138" t="s">
        <v>74</v>
      </c>
      <c r="AY203" s="132" t="s">
        <v>148</v>
      </c>
      <c r="BK203" s="139">
        <f>SUM(BK204:BK209)</f>
        <v>85.1</v>
      </c>
    </row>
    <row r="204" spans="2:65" s="1" customFormat="1" ht="16.5" customHeight="1">
      <c r="B204" s="142"/>
      <c r="C204" s="143" t="s">
        <v>896</v>
      </c>
      <c r="D204" s="143" t="s">
        <v>150</v>
      </c>
      <c r="E204" s="144" t="s">
        <v>997</v>
      </c>
      <c r="F204" s="145" t="s">
        <v>998</v>
      </c>
      <c r="G204" s="146" t="s">
        <v>162</v>
      </c>
      <c r="H204" s="147">
        <v>8</v>
      </c>
      <c r="I204" s="148">
        <v>0.96</v>
      </c>
      <c r="J204" s="148">
        <f t="shared" ref="J204:J209" si="30">ROUND(I204*H204,2)</f>
        <v>7.68</v>
      </c>
      <c r="K204" s="149"/>
      <c r="L204" s="27"/>
      <c r="M204" s="150" t="s">
        <v>1</v>
      </c>
      <c r="N204" s="121" t="s">
        <v>34</v>
      </c>
      <c r="O204" s="151">
        <v>0</v>
      </c>
      <c r="P204" s="151">
        <f t="shared" ref="P204:P209" si="31">O204*H204</f>
        <v>0</v>
      </c>
      <c r="Q204" s="151">
        <v>0</v>
      </c>
      <c r="R204" s="151">
        <f t="shared" ref="R204:R209" si="32">Q204*H204</f>
        <v>0</v>
      </c>
      <c r="S204" s="151">
        <v>0</v>
      </c>
      <c r="T204" s="152">
        <f t="shared" ref="T204:T209" si="33">S204*H204</f>
        <v>0</v>
      </c>
      <c r="AR204" s="153" t="s">
        <v>896</v>
      </c>
      <c r="AT204" s="153" t="s">
        <v>150</v>
      </c>
      <c r="AU204" s="153" t="s">
        <v>79</v>
      </c>
      <c r="AY204" s="13" t="s">
        <v>148</v>
      </c>
      <c r="BE204" s="154">
        <f t="shared" ref="BE204:BE209" si="34">IF(N204="základná",J204,0)</f>
        <v>0</v>
      </c>
      <c r="BF204" s="154">
        <f t="shared" ref="BF204:BF209" si="35">IF(N204="znížená",J204,0)</f>
        <v>7.68</v>
      </c>
      <c r="BG204" s="154">
        <f t="shared" ref="BG204:BG209" si="36">IF(N204="zákl. prenesená",J204,0)</f>
        <v>0</v>
      </c>
      <c r="BH204" s="154">
        <f t="shared" ref="BH204:BH209" si="37">IF(N204="zníž. prenesená",J204,0)</f>
        <v>0</v>
      </c>
      <c r="BI204" s="154">
        <f t="shared" ref="BI204:BI209" si="38">IF(N204="nulová",J204,0)</f>
        <v>0</v>
      </c>
      <c r="BJ204" s="13" t="s">
        <v>79</v>
      </c>
      <c r="BK204" s="154">
        <f t="shared" ref="BK204:BK209" si="39">ROUND(I204*H204,2)</f>
        <v>7.68</v>
      </c>
      <c r="BL204" s="13" t="s">
        <v>896</v>
      </c>
      <c r="BM204" s="153" t="s">
        <v>999</v>
      </c>
    </row>
    <row r="205" spans="2:65" s="1" customFormat="1" ht="33" customHeight="1">
      <c r="B205" s="142"/>
      <c r="C205" s="159" t="s">
        <v>1000</v>
      </c>
      <c r="D205" s="159" t="s">
        <v>291</v>
      </c>
      <c r="E205" s="160" t="s">
        <v>1001</v>
      </c>
      <c r="F205" s="161" t="s">
        <v>1002</v>
      </c>
      <c r="G205" s="162" t="s">
        <v>162</v>
      </c>
      <c r="H205" s="163">
        <v>8</v>
      </c>
      <c r="I205" s="164">
        <v>1.31</v>
      </c>
      <c r="J205" s="164">
        <f t="shared" si="30"/>
        <v>10.48</v>
      </c>
      <c r="K205" s="165"/>
      <c r="L205" s="166"/>
      <c r="M205" s="167" t="s">
        <v>1</v>
      </c>
      <c r="N205" s="168" t="s">
        <v>34</v>
      </c>
      <c r="O205" s="151">
        <v>0</v>
      </c>
      <c r="P205" s="151">
        <f t="shared" si="31"/>
        <v>0</v>
      </c>
      <c r="Q205" s="151">
        <v>0</v>
      </c>
      <c r="R205" s="151">
        <f t="shared" si="32"/>
        <v>0</v>
      </c>
      <c r="S205" s="151">
        <v>0</v>
      </c>
      <c r="T205" s="152">
        <f t="shared" si="33"/>
        <v>0</v>
      </c>
      <c r="AR205" s="153" t="s">
        <v>1003</v>
      </c>
      <c r="AT205" s="153" t="s">
        <v>291</v>
      </c>
      <c r="AU205" s="153" t="s">
        <v>79</v>
      </c>
      <c r="AY205" s="13" t="s">
        <v>148</v>
      </c>
      <c r="BE205" s="154">
        <f t="shared" si="34"/>
        <v>0</v>
      </c>
      <c r="BF205" s="154">
        <f t="shared" si="35"/>
        <v>10.48</v>
      </c>
      <c r="BG205" s="154">
        <f t="shared" si="36"/>
        <v>0</v>
      </c>
      <c r="BH205" s="154">
        <f t="shared" si="37"/>
        <v>0</v>
      </c>
      <c r="BI205" s="154">
        <f t="shared" si="38"/>
        <v>0</v>
      </c>
      <c r="BJ205" s="13" t="s">
        <v>79</v>
      </c>
      <c r="BK205" s="154">
        <f t="shared" si="39"/>
        <v>10.48</v>
      </c>
      <c r="BL205" s="13" t="s">
        <v>896</v>
      </c>
      <c r="BM205" s="153" t="s">
        <v>1004</v>
      </c>
    </row>
    <row r="206" spans="2:65" s="1" customFormat="1" ht="33" customHeight="1">
      <c r="B206" s="142"/>
      <c r="C206" s="159" t="s">
        <v>899</v>
      </c>
      <c r="D206" s="159" t="s">
        <v>291</v>
      </c>
      <c r="E206" s="160" t="s">
        <v>1005</v>
      </c>
      <c r="F206" s="161" t="s">
        <v>1006</v>
      </c>
      <c r="G206" s="162" t="s">
        <v>162</v>
      </c>
      <c r="H206" s="163">
        <v>2</v>
      </c>
      <c r="I206" s="164">
        <v>2.84</v>
      </c>
      <c r="J206" s="164">
        <f t="shared" si="30"/>
        <v>5.68</v>
      </c>
      <c r="K206" s="165"/>
      <c r="L206" s="166"/>
      <c r="M206" s="167" t="s">
        <v>1</v>
      </c>
      <c r="N206" s="168" t="s">
        <v>34</v>
      </c>
      <c r="O206" s="151">
        <v>0</v>
      </c>
      <c r="P206" s="151">
        <f t="shared" si="31"/>
        <v>0</v>
      </c>
      <c r="Q206" s="151">
        <v>0</v>
      </c>
      <c r="R206" s="151">
        <f t="shared" si="32"/>
        <v>0</v>
      </c>
      <c r="S206" s="151">
        <v>0</v>
      </c>
      <c r="T206" s="152">
        <f t="shared" si="33"/>
        <v>0</v>
      </c>
      <c r="AR206" s="153" t="s">
        <v>1003</v>
      </c>
      <c r="AT206" s="153" t="s">
        <v>291</v>
      </c>
      <c r="AU206" s="153" t="s">
        <v>79</v>
      </c>
      <c r="AY206" s="13" t="s">
        <v>148</v>
      </c>
      <c r="BE206" s="154">
        <f t="shared" si="34"/>
        <v>0</v>
      </c>
      <c r="BF206" s="154">
        <f t="shared" si="35"/>
        <v>5.68</v>
      </c>
      <c r="BG206" s="154">
        <f t="shared" si="36"/>
        <v>0</v>
      </c>
      <c r="BH206" s="154">
        <f t="shared" si="37"/>
        <v>0</v>
      </c>
      <c r="BI206" s="154">
        <f t="shared" si="38"/>
        <v>0</v>
      </c>
      <c r="BJ206" s="13" t="s">
        <v>79</v>
      </c>
      <c r="BK206" s="154">
        <f t="shared" si="39"/>
        <v>5.68</v>
      </c>
      <c r="BL206" s="13" t="s">
        <v>896</v>
      </c>
      <c r="BM206" s="153" t="s">
        <v>1007</v>
      </c>
    </row>
    <row r="207" spans="2:65" s="1" customFormat="1" ht="24.15" customHeight="1">
      <c r="B207" s="142"/>
      <c r="C207" s="143" t="s">
        <v>1008</v>
      </c>
      <c r="D207" s="143" t="s">
        <v>150</v>
      </c>
      <c r="E207" s="144" t="s">
        <v>1009</v>
      </c>
      <c r="F207" s="145" t="s">
        <v>1010</v>
      </c>
      <c r="G207" s="146" t="s">
        <v>162</v>
      </c>
      <c r="H207" s="147">
        <v>1</v>
      </c>
      <c r="I207" s="148">
        <v>9.8699999999999992</v>
      </c>
      <c r="J207" s="148">
        <f t="shared" si="30"/>
        <v>9.8699999999999992</v>
      </c>
      <c r="K207" s="149"/>
      <c r="L207" s="27"/>
      <c r="M207" s="150" t="s">
        <v>1</v>
      </c>
      <c r="N207" s="121" t="s">
        <v>34</v>
      </c>
      <c r="O207" s="151">
        <v>0</v>
      </c>
      <c r="P207" s="151">
        <f t="shared" si="31"/>
        <v>0</v>
      </c>
      <c r="Q207" s="151">
        <v>0</v>
      </c>
      <c r="R207" s="151">
        <f t="shared" si="32"/>
        <v>0</v>
      </c>
      <c r="S207" s="151">
        <v>0</v>
      </c>
      <c r="T207" s="152">
        <f t="shared" si="33"/>
        <v>0</v>
      </c>
      <c r="AR207" s="153" t="s">
        <v>896</v>
      </c>
      <c r="AT207" s="153" t="s">
        <v>150</v>
      </c>
      <c r="AU207" s="153" t="s">
        <v>79</v>
      </c>
      <c r="AY207" s="13" t="s">
        <v>148</v>
      </c>
      <c r="BE207" s="154">
        <f t="shared" si="34"/>
        <v>0</v>
      </c>
      <c r="BF207" s="154">
        <f t="shared" si="35"/>
        <v>9.8699999999999992</v>
      </c>
      <c r="BG207" s="154">
        <f t="shared" si="36"/>
        <v>0</v>
      </c>
      <c r="BH207" s="154">
        <f t="shared" si="37"/>
        <v>0</v>
      </c>
      <c r="BI207" s="154">
        <f t="shared" si="38"/>
        <v>0</v>
      </c>
      <c r="BJ207" s="13" t="s">
        <v>79</v>
      </c>
      <c r="BK207" s="154">
        <f t="shared" si="39"/>
        <v>9.8699999999999992</v>
      </c>
      <c r="BL207" s="13" t="s">
        <v>896</v>
      </c>
      <c r="BM207" s="153" t="s">
        <v>1011</v>
      </c>
    </row>
    <row r="208" spans="2:65" s="1" customFormat="1" ht="24.15" customHeight="1">
      <c r="B208" s="142"/>
      <c r="C208" s="143" t="s">
        <v>902</v>
      </c>
      <c r="D208" s="143" t="s">
        <v>150</v>
      </c>
      <c r="E208" s="144" t="s">
        <v>1012</v>
      </c>
      <c r="F208" s="145" t="s">
        <v>1013</v>
      </c>
      <c r="G208" s="146" t="s">
        <v>400</v>
      </c>
      <c r="H208" s="147">
        <v>1</v>
      </c>
      <c r="I208" s="148">
        <v>3.27</v>
      </c>
      <c r="J208" s="148">
        <f t="shared" si="30"/>
        <v>3.27</v>
      </c>
      <c r="K208" s="149"/>
      <c r="L208" s="27"/>
      <c r="M208" s="150" t="s">
        <v>1</v>
      </c>
      <c r="N208" s="121" t="s">
        <v>34</v>
      </c>
      <c r="O208" s="151">
        <v>0</v>
      </c>
      <c r="P208" s="151">
        <f t="shared" si="31"/>
        <v>0</v>
      </c>
      <c r="Q208" s="151">
        <v>0</v>
      </c>
      <c r="R208" s="151">
        <f t="shared" si="32"/>
        <v>0</v>
      </c>
      <c r="S208" s="151">
        <v>0</v>
      </c>
      <c r="T208" s="152">
        <f t="shared" si="33"/>
        <v>0</v>
      </c>
      <c r="AR208" s="153" t="s">
        <v>896</v>
      </c>
      <c r="AT208" s="153" t="s">
        <v>150</v>
      </c>
      <c r="AU208" s="153" t="s">
        <v>79</v>
      </c>
      <c r="AY208" s="13" t="s">
        <v>148</v>
      </c>
      <c r="BE208" s="154">
        <f t="shared" si="34"/>
        <v>0</v>
      </c>
      <c r="BF208" s="154">
        <f t="shared" si="35"/>
        <v>3.27</v>
      </c>
      <c r="BG208" s="154">
        <f t="shared" si="36"/>
        <v>0</v>
      </c>
      <c r="BH208" s="154">
        <f t="shared" si="37"/>
        <v>0</v>
      </c>
      <c r="BI208" s="154">
        <f t="shared" si="38"/>
        <v>0</v>
      </c>
      <c r="BJ208" s="13" t="s">
        <v>79</v>
      </c>
      <c r="BK208" s="154">
        <f t="shared" si="39"/>
        <v>3.27</v>
      </c>
      <c r="BL208" s="13" t="s">
        <v>896</v>
      </c>
      <c r="BM208" s="153" t="s">
        <v>1014</v>
      </c>
    </row>
    <row r="209" spans="2:65" s="1" customFormat="1" ht="24.15" customHeight="1">
      <c r="B209" s="142"/>
      <c r="C209" s="159" t="s">
        <v>1015</v>
      </c>
      <c r="D209" s="159" t="s">
        <v>291</v>
      </c>
      <c r="E209" s="160" t="s">
        <v>1016</v>
      </c>
      <c r="F209" s="161" t="s">
        <v>1017</v>
      </c>
      <c r="G209" s="162" t="s">
        <v>400</v>
      </c>
      <c r="H209" s="163">
        <v>1</v>
      </c>
      <c r="I209" s="164">
        <v>48.12</v>
      </c>
      <c r="J209" s="164">
        <f t="shared" si="30"/>
        <v>48.12</v>
      </c>
      <c r="K209" s="165"/>
      <c r="L209" s="166"/>
      <c r="M209" s="172" t="s">
        <v>1</v>
      </c>
      <c r="N209" s="173" t="s">
        <v>34</v>
      </c>
      <c r="O209" s="157">
        <v>0</v>
      </c>
      <c r="P209" s="157">
        <f t="shared" si="31"/>
        <v>0</v>
      </c>
      <c r="Q209" s="157">
        <v>0</v>
      </c>
      <c r="R209" s="157">
        <f t="shared" si="32"/>
        <v>0</v>
      </c>
      <c r="S209" s="157">
        <v>0</v>
      </c>
      <c r="T209" s="158">
        <f t="shared" si="33"/>
        <v>0</v>
      </c>
      <c r="AR209" s="153" t="s">
        <v>1003</v>
      </c>
      <c r="AT209" s="153" t="s">
        <v>291</v>
      </c>
      <c r="AU209" s="153" t="s">
        <v>79</v>
      </c>
      <c r="AY209" s="13" t="s">
        <v>148</v>
      </c>
      <c r="BE209" s="154">
        <f t="shared" si="34"/>
        <v>0</v>
      </c>
      <c r="BF209" s="154">
        <f t="shared" si="35"/>
        <v>48.12</v>
      </c>
      <c r="BG209" s="154">
        <f t="shared" si="36"/>
        <v>0</v>
      </c>
      <c r="BH209" s="154">
        <f t="shared" si="37"/>
        <v>0</v>
      </c>
      <c r="BI209" s="154">
        <f t="shared" si="38"/>
        <v>0</v>
      </c>
      <c r="BJ209" s="13" t="s">
        <v>79</v>
      </c>
      <c r="BK209" s="154">
        <f t="shared" si="39"/>
        <v>48.12</v>
      </c>
      <c r="BL209" s="13" t="s">
        <v>896</v>
      </c>
      <c r="BM209" s="153" t="s">
        <v>1018</v>
      </c>
    </row>
    <row r="210" spans="2:65" s="1" customFormat="1" ht="6.9" customHeight="1">
      <c r="B210" s="42"/>
      <c r="C210" s="43"/>
      <c r="D210" s="43"/>
      <c r="E210" s="43"/>
      <c r="F210" s="43"/>
      <c r="G210" s="43"/>
      <c r="H210" s="43"/>
      <c r="I210" s="43"/>
      <c r="J210" s="43"/>
      <c r="K210" s="43"/>
      <c r="L210" s="27"/>
    </row>
  </sheetData>
  <autoFilter ref="C131:K209" xr:uid="{00000000-0009-0000-0000-000009000000}"/>
  <mergeCells count="12">
    <mergeCell ref="E124:H124"/>
    <mergeCell ref="L2:V2"/>
    <mergeCell ref="E85:H85"/>
    <mergeCell ref="E87:H87"/>
    <mergeCell ref="E89:H89"/>
    <mergeCell ref="E120:H120"/>
    <mergeCell ref="E122:H12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82"/>
  <sheetViews>
    <sheetView showGridLines="0" topLeftCell="A105" workbookViewId="0">
      <selection activeCell="E121" sqref="E121:H121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97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1718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119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">
        <v>1</v>
      </c>
      <c r="L16" s="27"/>
    </row>
    <row r="17" spans="2:12" s="1" customFormat="1" ht="18" customHeight="1">
      <c r="B17" s="27"/>
      <c r="E17" s="20" t="s">
        <v>120</v>
      </c>
      <c r="I17" s="22" t="s">
        <v>20</v>
      </c>
      <c r="J17" s="20" t="s">
        <v>1</v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">
        <v>1</v>
      </c>
      <c r="L22" s="27"/>
    </row>
    <row r="23" spans="2:12" s="1" customFormat="1" ht="18" customHeight="1">
      <c r="B23" s="27"/>
      <c r="E23" s="20" t="s">
        <v>121</v>
      </c>
      <c r="I23" s="22" t="s">
        <v>20</v>
      </c>
      <c r="J23" s="20" t="s">
        <v>1</v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tr">
        <f>IF('Rekapitulácia stavby'!AN19="","",'Rekapitulácia stavby'!AN19)</f>
        <v/>
      </c>
      <c r="L25" s="27"/>
    </row>
    <row r="26" spans="2:12" s="1" customFormat="1" ht="18" customHeight="1">
      <c r="B26" s="27"/>
      <c r="E26" s="20" t="str">
        <f>IF('Rekapitulácia stavby'!E20="","",'Rekapitulácia stavby'!E20)</f>
        <v xml:space="preserve"> </v>
      </c>
      <c r="I26" s="22" t="s">
        <v>20</v>
      </c>
      <c r="J26" s="20" t="str">
        <f>IF('Rekapitulácia stavby'!AN20="","",'Rekapitulácia stavby'!AN20)</f>
        <v/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16346.079999999998</v>
      </c>
      <c r="L32" s="27"/>
    </row>
    <row r="33" spans="2:12" s="1" customFormat="1" ht="14.4" customHeight="1">
      <c r="B33" s="27"/>
      <c r="D33" s="25" t="s">
        <v>124</v>
      </c>
      <c r="J33" s="26">
        <f>J108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16346.08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ROUND((SUM(BE108:BE109) + SUM(BE131:BE181)),  2)</f>
        <v>0</v>
      </c>
      <c r="G37" s="99"/>
      <c r="H37" s="99"/>
      <c r="I37" s="100">
        <v>0.2</v>
      </c>
      <c r="J37" s="98">
        <f>ROUND(((SUM(BE108:BE109) + SUM(BE131:BE181))*I37),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ROUND((SUM(BF108:BF109) + SUM(BF131:BF181)),  2)</f>
        <v>16346.08</v>
      </c>
      <c r="I38" s="101">
        <v>0.2</v>
      </c>
      <c r="J38" s="84">
        <f>ROUND(((SUM(BF108:BF109) + SUM(BF131:BF181))*I38),  2)</f>
        <v>3269.22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ROUND((SUM(BG108:BG109) + SUM(BG131:BG181)),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ROUND((SUM(BH108:BH109) + SUM(BH131:BH181)),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ROUND((SUM(BI108:BI109) + SUM(BI131:BI181)),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19615.3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1718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>Bratislava-Rača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25.65" customHeight="1">
      <c r="B93" s="27"/>
      <c r="C93" s="22" t="s">
        <v>18</v>
      </c>
      <c r="F93" s="20" t="str">
        <f>E17</f>
        <v>Mestská časť Bratislava-Rača</v>
      </c>
      <c r="I93" s="22" t="s">
        <v>22</v>
      </c>
      <c r="J93" s="23" t="str">
        <f>E23</f>
        <v>STECHO construction, s.r.o.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 xml:space="preserve"> 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J131</f>
        <v>16346.079999999998</v>
      </c>
      <c r="L98" s="27"/>
      <c r="AU98" s="13" t="s">
        <v>129</v>
      </c>
    </row>
    <row r="99" spans="2:47" s="8" customFormat="1" ht="24.9" customHeight="1">
      <c r="B99" s="112"/>
      <c r="D99" s="113" t="s">
        <v>1019</v>
      </c>
      <c r="E99" s="114"/>
      <c r="F99" s="114"/>
      <c r="G99" s="114"/>
      <c r="H99" s="114"/>
      <c r="I99" s="114"/>
      <c r="J99" s="115">
        <f>J132</f>
        <v>16346.079999999998</v>
      </c>
      <c r="L99" s="112"/>
    </row>
    <row r="100" spans="2:47" s="9" customFormat="1" ht="19.95" customHeight="1">
      <c r="B100" s="116"/>
      <c r="D100" s="117" t="s">
        <v>1020</v>
      </c>
      <c r="E100" s="118"/>
      <c r="F100" s="118"/>
      <c r="G100" s="118"/>
      <c r="H100" s="118"/>
      <c r="I100" s="118"/>
      <c r="J100" s="119">
        <f>J133</f>
        <v>8027.82</v>
      </c>
      <c r="L100" s="116"/>
    </row>
    <row r="101" spans="2:47" s="9" customFormat="1" ht="19.95" customHeight="1">
      <c r="B101" s="116"/>
      <c r="D101" s="117" t="s">
        <v>1021</v>
      </c>
      <c r="E101" s="118"/>
      <c r="F101" s="118"/>
      <c r="G101" s="118"/>
      <c r="H101" s="118"/>
      <c r="I101" s="118"/>
      <c r="J101" s="119">
        <f>J139</f>
        <v>901.96</v>
      </c>
      <c r="L101" s="116"/>
    </row>
    <row r="102" spans="2:47" s="9" customFormat="1" ht="19.95" customHeight="1">
      <c r="B102" s="116"/>
      <c r="D102" s="117" t="s">
        <v>1022</v>
      </c>
      <c r="E102" s="118"/>
      <c r="F102" s="118"/>
      <c r="G102" s="118"/>
      <c r="H102" s="118"/>
      <c r="I102" s="118"/>
      <c r="J102" s="119">
        <f>J141</f>
        <v>2626.5000000000005</v>
      </c>
      <c r="L102" s="116"/>
    </row>
    <row r="103" spans="2:47" s="9" customFormat="1" ht="19.95" customHeight="1">
      <c r="B103" s="116"/>
      <c r="D103" s="117" t="s">
        <v>1023</v>
      </c>
      <c r="E103" s="118"/>
      <c r="F103" s="118"/>
      <c r="G103" s="118"/>
      <c r="H103" s="118"/>
      <c r="I103" s="118"/>
      <c r="J103" s="119">
        <f>J157</f>
        <v>621.69000000000005</v>
      </c>
      <c r="L103" s="116"/>
    </row>
    <row r="104" spans="2:47" s="9" customFormat="1" ht="19.95" customHeight="1">
      <c r="B104" s="116"/>
      <c r="D104" s="117" t="s">
        <v>1024</v>
      </c>
      <c r="E104" s="118"/>
      <c r="F104" s="118"/>
      <c r="G104" s="118"/>
      <c r="H104" s="118"/>
      <c r="I104" s="118"/>
      <c r="J104" s="119">
        <f>J160</f>
        <v>1682.07</v>
      </c>
      <c r="L104" s="116"/>
    </row>
    <row r="105" spans="2:47" s="9" customFormat="1" ht="19.95" customHeight="1">
      <c r="B105" s="116"/>
      <c r="D105" s="117" t="s">
        <v>225</v>
      </c>
      <c r="E105" s="118"/>
      <c r="F105" s="118"/>
      <c r="G105" s="118"/>
      <c r="H105" s="118"/>
      <c r="I105" s="118"/>
      <c r="J105" s="119">
        <f>J180</f>
        <v>2486.04</v>
      </c>
      <c r="L105" s="116"/>
    </row>
    <row r="106" spans="2:47" s="1" customFormat="1" ht="21.75" customHeight="1">
      <c r="B106" s="27"/>
      <c r="L106" s="27"/>
    </row>
    <row r="107" spans="2:47" s="1" customFormat="1" ht="6.9" customHeight="1">
      <c r="B107" s="27"/>
      <c r="L107" s="27"/>
    </row>
    <row r="108" spans="2:47" s="1" customFormat="1" ht="29.25" customHeight="1">
      <c r="B108" s="27"/>
      <c r="C108" s="111" t="s">
        <v>133</v>
      </c>
      <c r="J108" s="120">
        <v>0</v>
      </c>
      <c r="L108" s="27"/>
      <c r="N108" s="121" t="s">
        <v>32</v>
      </c>
    </row>
    <row r="109" spans="2:47" s="1" customFormat="1" ht="18" customHeight="1">
      <c r="B109" s="27"/>
      <c r="L109" s="27"/>
    </row>
    <row r="110" spans="2:47" s="1" customFormat="1" ht="29.25" customHeight="1">
      <c r="B110" s="27"/>
      <c r="C110" s="92" t="s">
        <v>115</v>
      </c>
      <c r="D110" s="93"/>
      <c r="E110" s="93"/>
      <c r="F110" s="93"/>
      <c r="G110" s="93"/>
      <c r="H110" s="93"/>
      <c r="I110" s="93"/>
      <c r="J110" s="94">
        <f>ROUND(J98+J108,2)</f>
        <v>16346.08</v>
      </c>
      <c r="K110" s="93"/>
      <c r="L110" s="27"/>
    </row>
    <row r="111" spans="2:47" s="1" customFormat="1" ht="6.9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27"/>
    </row>
    <row r="115" spans="2:12" s="1" customFormat="1" ht="6.9" customHeight="1">
      <c r="B115" s="44"/>
      <c r="C115" s="45"/>
      <c r="D115" s="45"/>
      <c r="E115" s="45"/>
      <c r="F115" s="45"/>
      <c r="G115" s="45"/>
      <c r="H115" s="45"/>
      <c r="I115" s="45"/>
      <c r="J115" s="45"/>
      <c r="K115" s="45"/>
      <c r="L115" s="27"/>
    </row>
    <row r="116" spans="2:12" s="1" customFormat="1" ht="24.9" customHeight="1">
      <c r="B116" s="27"/>
      <c r="C116" s="17" t="s">
        <v>134</v>
      </c>
      <c r="L116" s="27"/>
    </row>
    <row r="117" spans="2:12" s="1" customFormat="1" ht="6.9" customHeight="1">
      <c r="B117" s="27"/>
      <c r="L117" s="27"/>
    </row>
    <row r="118" spans="2:12" s="1" customFormat="1" ht="12" customHeight="1">
      <c r="B118" s="27"/>
      <c r="C118" s="22" t="s">
        <v>12</v>
      </c>
      <c r="L118" s="27"/>
    </row>
    <row r="119" spans="2:12" s="1" customFormat="1" ht="16.5" customHeight="1">
      <c r="B119" s="27"/>
      <c r="E119" s="219" t="str">
        <f>E7</f>
        <v>Športový areál ZŠ Plickova-1.etapa</v>
      </c>
      <c r="F119" s="220"/>
      <c r="G119" s="220"/>
      <c r="H119" s="220"/>
      <c r="L119" s="27"/>
    </row>
    <row r="120" spans="2:12" ht="12" customHeight="1">
      <c r="B120" s="16"/>
      <c r="C120" s="22" t="s">
        <v>117</v>
      </c>
      <c r="L120" s="16"/>
    </row>
    <row r="121" spans="2:12" s="1" customFormat="1" ht="16.5" customHeight="1">
      <c r="B121" s="27"/>
      <c r="E121" s="219" t="s">
        <v>1718</v>
      </c>
      <c r="F121" s="218"/>
      <c r="G121" s="218"/>
      <c r="H121" s="218"/>
      <c r="L121" s="27"/>
    </row>
    <row r="122" spans="2:12" s="1" customFormat="1" ht="12" customHeight="1">
      <c r="B122" s="27"/>
      <c r="C122" s="22" t="s">
        <v>118</v>
      </c>
      <c r="L122" s="27"/>
    </row>
    <row r="123" spans="2:12" s="1" customFormat="1" ht="16.5" customHeight="1">
      <c r="B123" s="27"/>
      <c r="E123" s="177">
        <f>E11</f>
        <v>0</v>
      </c>
      <c r="F123" s="218"/>
      <c r="G123" s="218"/>
      <c r="H123" s="218"/>
      <c r="L123" s="27"/>
    </row>
    <row r="124" spans="2:12" s="1" customFormat="1" ht="6.9" customHeight="1">
      <c r="B124" s="27"/>
      <c r="L124" s="27"/>
    </row>
    <row r="125" spans="2:12" s="1" customFormat="1" ht="12" customHeight="1">
      <c r="B125" s="27"/>
      <c r="C125" s="22" t="s">
        <v>15</v>
      </c>
      <c r="F125" s="20" t="str">
        <f>F14</f>
        <v>Bratislava-Rača</v>
      </c>
      <c r="I125" s="22" t="s">
        <v>17</v>
      </c>
      <c r="J125" s="50">
        <f>IF(J14="","",J14)</f>
        <v>45040</v>
      </c>
      <c r="L125" s="27"/>
    </row>
    <row r="126" spans="2:12" s="1" customFormat="1" ht="6.9" customHeight="1">
      <c r="B126" s="27"/>
      <c r="L126" s="27"/>
    </row>
    <row r="127" spans="2:12" s="1" customFormat="1" ht="25.65" customHeight="1">
      <c r="B127" s="27"/>
      <c r="C127" s="22" t="s">
        <v>18</v>
      </c>
      <c r="F127" s="20" t="str">
        <f>E17</f>
        <v>Mestská časť Bratislava-Rača</v>
      </c>
      <c r="I127" s="22" t="s">
        <v>22</v>
      </c>
      <c r="J127" s="23" t="str">
        <f>E23</f>
        <v>STECHO construction, s.r.o.</v>
      </c>
      <c r="L127" s="27"/>
    </row>
    <row r="128" spans="2:12" s="1" customFormat="1" ht="15.15" customHeight="1">
      <c r="B128" s="27"/>
      <c r="C128" s="22" t="s">
        <v>21</v>
      </c>
      <c r="F128" s="20" t="str">
        <f>IF(E20="","",E20)</f>
        <v xml:space="preserve"> </v>
      </c>
      <c r="I128" s="22" t="s">
        <v>24</v>
      </c>
      <c r="J128" s="23" t="str">
        <f>E26</f>
        <v xml:space="preserve"> </v>
      </c>
      <c r="L128" s="27"/>
    </row>
    <row r="129" spans="2:65" s="1" customFormat="1" ht="10.35" customHeight="1">
      <c r="B129" s="27"/>
      <c r="L129" s="27"/>
    </row>
    <row r="130" spans="2:65" s="10" customFormat="1" ht="29.25" customHeight="1">
      <c r="B130" s="122"/>
      <c r="C130" s="123" t="s">
        <v>135</v>
      </c>
      <c r="D130" s="124" t="s">
        <v>53</v>
      </c>
      <c r="E130" s="124" t="s">
        <v>49</v>
      </c>
      <c r="F130" s="124" t="s">
        <v>50</v>
      </c>
      <c r="G130" s="124" t="s">
        <v>136</v>
      </c>
      <c r="H130" s="124" t="s">
        <v>137</v>
      </c>
      <c r="I130" s="124" t="s">
        <v>138</v>
      </c>
      <c r="J130" s="125" t="s">
        <v>127</v>
      </c>
      <c r="K130" s="126" t="s">
        <v>139</v>
      </c>
      <c r="L130" s="122"/>
      <c r="M130" s="57" t="s">
        <v>1</v>
      </c>
      <c r="N130" s="58" t="s">
        <v>32</v>
      </c>
      <c r="O130" s="58" t="s">
        <v>140</v>
      </c>
      <c r="P130" s="58" t="s">
        <v>141</v>
      </c>
      <c r="Q130" s="58" t="s">
        <v>142</v>
      </c>
      <c r="R130" s="58" t="s">
        <v>143</v>
      </c>
      <c r="S130" s="58" t="s">
        <v>144</v>
      </c>
      <c r="T130" s="59" t="s">
        <v>145</v>
      </c>
    </row>
    <row r="131" spans="2:65" s="1" customFormat="1" ht="22.95" customHeight="1">
      <c r="B131" s="27"/>
      <c r="C131" s="62" t="s">
        <v>123</v>
      </c>
      <c r="J131" s="127">
        <f>BK131</f>
        <v>16346.079999999998</v>
      </c>
      <c r="L131" s="27"/>
      <c r="M131" s="60"/>
      <c r="N131" s="51"/>
      <c r="O131" s="51"/>
      <c r="P131" s="128">
        <f>P132</f>
        <v>0</v>
      </c>
      <c r="Q131" s="51"/>
      <c r="R131" s="128">
        <f>R132</f>
        <v>0</v>
      </c>
      <c r="S131" s="51"/>
      <c r="T131" s="129">
        <f>T132</f>
        <v>0</v>
      </c>
      <c r="AT131" s="13" t="s">
        <v>67</v>
      </c>
      <c r="AU131" s="13" t="s">
        <v>129</v>
      </c>
      <c r="BK131" s="130">
        <f>BK132</f>
        <v>16346.079999999998</v>
      </c>
    </row>
    <row r="132" spans="2:65" s="11" customFormat="1" ht="25.95" customHeight="1">
      <c r="B132" s="131"/>
      <c r="D132" s="132" t="s">
        <v>67</v>
      </c>
      <c r="E132" s="133" t="s">
        <v>146</v>
      </c>
      <c r="F132" s="133" t="s">
        <v>1025</v>
      </c>
      <c r="J132" s="134">
        <f>BK132</f>
        <v>16346.079999999998</v>
      </c>
      <c r="L132" s="131"/>
      <c r="M132" s="135"/>
      <c r="P132" s="136">
        <f>P133+P139+P141+P157+P160+P180</f>
        <v>0</v>
      </c>
      <c r="R132" s="136">
        <f>R133+R139+R141+R157+R160+R180</f>
        <v>0</v>
      </c>
      <c r="T132" s="137">
        <f>T133+T139+T141+T157+T160+T180</f>
        <v>0</v>
      </c>
      <c r="AR132" s="132" t="s">
        <v>74</v>
      </c>
      <c r="AT132" s="138" t="s">
        <v>67</v>
      </c>
      <c r="AU132" s="138" t="s">
        <v>68</v>
      </c>
      <c r="AY132" s="132" t="s">
        <v>148</v>
      </c>
      <c r="BK132" s="139">
        <f>BK133+BK139+BK141+BK157+BK160+BK180</f>
        <v>16346.079999999998</v>
      </c>
    </row>
    <row r="133" spans="2:65" s="11" customFormat="1" ht="22.95" customHeight="1">
      <c r="B133" s="131"/>
      <c r="D133" s="132" t="s">
        <v>67</v>
      </c>
      <c r="E133" s="140" t="s">
        <v>74</v>
      </c>
      <c r="F133" s="140" t="s">
        <v>1026</v>
      </c>
      <c r="J133" s="141">
        <f>BK133</f>
        <v>8027.82</v>
      </c>
      <c r="L133" s="131"/>
      <c r="M133" s="135"/>
      <c r="P133" s="136">
        <f>SUM(P134:P138)</f>
        <v>0</v>
      </c>
      <c r="R133" s="136">
        <f>SUM(R134:R138)</f>
        <v>0</v>
      </c>
      <c r="T133" s="137">
        <f>SUM(T134:T138)</f>
        <v>0</v>
      </c>
      <c r="AR133" s="132" t="s">
        <v>74</v>
      </c>
      <c r="AT133" s="138" t="s">
        <v>67</v>
      </c>
      <c r="AU133" s="138" t="s">
        <v>74</v>
      </c>
      <c r="AY133" s="132" t="s">
        <v>148</v>
      </c>
      <c r="BK133" s="139">
        <f>SUM(BK134:BK138)</f>
        <v>8027.82</v>
      </c>
    </row>
    <row r="134" spans="2:65" s="1" customFormat="1" ht="16.5" customHeight="1">
      <c r="B134" s="142"/>
      <c r="C134" s="143" t="s">
        <v>74</v>
      </c>
      <c r="D134" s="143" t="s">
        <v>150</v>
      </c>
      <c r="E134" s="144" t="s">
        <v>549</v>
      </c>
      <c r="F134" s="145" t="s">
        <v>550</v>
      </c>
      <c r="G134" s="146" t="s">
        <v>166</v>
      </c>
      <c r="H134" s="147">
        <v>211</v>
      </c>
      <c r="I134" s="148">
        <v>23.68</v>
      </c>
      <c r="J134" s="148">
        <f>ROUND(I134*H134,2)</f>
        <v>4996.4799999999996</v>
      </c>
      <c r="K134" s="149"/>
      <c r="L134" s="27"/>
      <c r="M134" s="150" t="s">
        <v>1</v>
      </c>
      <c r="N134" s="121" t="s">
        <v>34</v>
      </c>
      <c r="O134" s="151">
        <v>0</v>
      </c>
      <c r="P134" s="151">
        <f>O134*H134</f>
        <v>0</v>
      </c>
      <c r="Q134" s="151">
        <v>0</v>
      </c>
      <c r="R134" s="151">
        <f>Q134*H134</f>
        <v>0</v>
      </c>
      <c r="S134" s="151">
        <v>0</v>
      </c>
      <c r="T134" s="152">
        <f>S134*H134</f>
        <v>0</v>
      </c>
      <c r="AR134" s="153" t="s">
        <v>154</v>
      </c>
      <c r="AT134" s="153" t="s">
        <v>150</v>
      </c>
      <c r="AU134" s="153" t="s">
        <v>79</v>
      </c>
      <c r="AY134" s="13" t="s">
        <v>148</v>
      </c>
      <c r="BE134" s="154">
        <f>IF(N134="základná",J134,0)</f>
        <v>0</v>
      </c>
      <c r="BF134" s="154">
        <f>IF(N134="znížená",J134,0)</f>
        <v>4996.4799999999996</v>
      </c>
      <c r="BG134" s="154">
        <f>IF(N134="zákl. prenesená",J134,0)</f>
        <v>0</v>
      </c>
      <c r="BH134" s="154">
        <f>IF(N134="zníž. prenesená",J134,0)</f>
        <v>0</v>
      </c>
      <c r="BI134" s="154">
        <f>IF(N134="nulová",J134,0)</f>
        <v>0</v>
      </c>
      <c r="BJ134" s="13" t="s">
        <v>79</v>
      </c>
      <c r="BK134" s="154">
        <f>ROUND(I134*H134,2)</f>
        <v>4996.4799999999996</v>
      </c>
      <c r="BL134" s="13" t="s">
        <v>154</v>
      </c>
      <c r="BM134" s="153" t="s">
        <v>79</v>
      </c>
    </row>
    <row r="135" spans="2:65" s="1" customFormat="1" ht="37.950000000000003" customHeight="1">
      <c r="B135" s="142"/>
      <c r="C135" s="143" t="s">
        <v>79</v>
      </c>
      <c r="D135" s="143" t="s">
        <v>150</v>
      </c>
      <c r="E135" s="144" t="s">
        <v>552</v>
      </c>
      <c r="F135" s="145" t="s">
        <v>553</v>
      </c>
      <c r="G135" s="146" t="s">
        <v>166</v>
      </c>
      <c r="H135" s="147">
        <v>211</v>
      </c>
      <c r="I135" s="148">
        <v>1.3</v>
      </c>
      <c r="J135" s="148">
        <f>ROUND(I135*H135,2)</f>
        <v>274.3</v>
      </c>
      <c r="K135" s="149"/>
      <c r="L135" s="27"/>
      <c r="M135" s="150" t="s">
        <v>1</v>
      </c>
      <c r="N135" s="121" t="s">
        <v>34</v>
      </c>
      <c r="O135" s="151">
        <v>0</v>
      </c>
      <c r="P135" s="151">
        <f>O135*H135</f>
        <v>0</v>
      </c>
      <c r="Q135" s="151">
        <v>0</v>
      </c>
      <c r="R135" s="151">
        <f>Q135*H135</f>
        <v>0</v>
      </c>
      <c r="S135" s="151">
        <v>0</v>
      </c>
      <c r="T135" s="152">
        <f>S135*H135</f>
        <v>0</v>
      </c>
      <c r="AR135" s="153" t="s">
        <v>154</v>
      </c>
      <c r="AT135" s="153" t="s">
        <v>150</v>
      </c>
      <c r="AU135" s="153" t="s">
        <v>79</v>
      </c>
      <c r="AY135" s="13" t="s">
        <v>148</v>
      </c>
      <c r="BE135" s="154">
        <f>IF(N135="základná",J135,0)</f>
        <v>0</v>
      </c>
      <c r="BF135" s="154">
        <f>IF(N135="znížená",J135,0)</f>
        <v>274.3</v>
      </c>
      <c r="BG135" s="154">
        <f>IF(N135="zákl. prenesená",J135,0)</f>
        <v>0</v>
      </c>
      <c r="BH135" s="154">
        <f>IF(N135="zníž. prenesená",J135,0)</f>
        <v>0</v>
      </c>
      <c r="BI135" s="154">
        <f>IF(N135="nulová",J135,0)</f>
        <v>0</v>
      </c>
      <c r="BJ135" s="13" t="s">
        <v>79</v>
      </c>
      <c r="BK135" s="154">
        <f>ROUND(I135*H135,2)</f>
        <v>274.3</v>
      </c>
      <c r="BL135" s="13" t="s">
        <v>154</v>
      </c>
      <c r="BM135" s="153" t="s">
        <v>154</v>
      </c>
    </row>
    <row r="136" spans="2:65" s="1" customFormat="1" ht="33" customHeight="1">
      <c r="B136" s="142"/>
      <c r="C136" s="143" t="s">
        <v>159</v>
      </c>
      <c r="D136" s="143" t="s">
        <v>150</v>
      </c>
      <c r="E136" s="144" t="s">
        <v>1027</v>
      </c>
      <c r="F136" s="145" t="s">
        <v>1028</v>
      </c>
      <c r="G136" s="146" t="s">
        <v>166</v>
      </c>
      <c r="H136" s="147">
        <v>155</v>
      </c>
      <c r="I136" s="148">
        <v>5</v>
      </c>
      <c r="J136" s="148">
        <f>ROUND(I136*H136,2)</f>
        <v>775</v>
      </c>
      <c r="K136" s="149"/>
      <c r="L136" s="27"/>
      <c r="M136" s="150" t="s">
        <v>1</v>
      </c>
      <c r="N136" s="121" t="s">
        <v>34</v>
      </c>
      <c r="O136" s="151">
        <v>0</v>
      </c>
      <c r="P136" s="151">
        <f>O136*H136</f>
        <v>0</v>
      </c>
      <c r="Q136" s="151">
        <v>0</v>
      </c>
      <c r="R136" s="151">
        <f>Q136*H136</f>
        <v>0</v>
      </c>
      <c r="S136" s="151">
        <v>0</v>
      </c>
      <c r="T136" s="152">
        <f>S136*H136</f>
        <v>0</v>
      </c>
      <c r="AR136" s="153" t="s">
        <v>154</v>
      </c>
      <c r="AT136" s="153" t="s">
        <v>150</v>
      </c>
      <c r="AU136" s="153" t="s">
        <v>79</v>
      </c>
      <c r="AY136" s="13" t="s">
        <v>148</v>
      </c>
      <c r="BE136" s="154">
        <f>IF(N136="základná",J136,0)</f>
        <v>0</v>
      </c>
      <c r="BF136" s="154">
        <f>IF(N136="znížená",J136,0)</f>
        <v>775</v>
      </c>
      <c r="BG136" s="154">
        <f>IF(N136="zákl. prenesená",J136,0)</f>
        <v>0</v>
      </c>
      <c r="BH136" s="154">
        <f>IF(N136="zníž. prenesená",J136,0)</f>
        <v>0</v>
      </c>
      <c r="BI136" s="154">
        <f>IF(N136="nulová",J136,0)</f>
        <v>0</v>
      </c>
      <c r="BJ136" s="13" t="s">
        <v>79</v>
      </c>
      <c r="BK136" s="154">
        <f>ROUND(I136*H136,2)</f>
        <v>775</v>
      </c>
      <c r="BL136" s="13" t="s">
        <v>154</v>
      </c>
      <c r="BM136" s="153" t="s">
        <v>172</v>
      </c>
    </row>
    <row r="137" spans="2:65" s="1" customFormat="1" ht="24.15" customHeight="1">
      <c r="B137" s="142"/>
      <c r="C137" s="143" t="s">
        <v>154</v>
      </c>
      <c r="D137" s="143" t="s">
        <v>150</v>
      </c>
      <c r="E137" s="144" t="s">
        <v>1029</v>
      </c>
      <c r="F137" s="145" t="s">
        <v>1030</v>
      </c>
      <c r="G137" s="146" t="s">
        <v>166</v>
      </c>
      <c r="H137" s="147">
        <v>42.24</v>
      </c>
      <c r="I137" s="148">
        <v>20.420000000000002</v>
      </c>
      <c r="J137" s="148">
        <f>ROUND(I137*H137,2)</f>
        <v>862.54</v>
      </c>
      <c r="K137" s="149"/>
      <c r="L137" s="27"/>
      <c r="M137" s="150" t="s">
        <v>1</v>
      </c>
      <c r="N137" s="121" t="s">
        <v>34</v>
      </c>
      <c r="O137" s="151">
        <v>0</v>
      </c>
      <c r="P137" s="151">
        <f>O137*H137</f>
        <v>0</v>
      </c>
      <c r="Q137" s="151">
        <v>0</v>
      </c>
      <c r="R137" s="151">
        <f>Q137*H137</f>
        <v>0</v>
      </c>
      <c r="S137" s="151">
        <v>0</v>
      </c>
      <c r="T137" s="152">
        <f>S137*H137</f>
        <v>0</v>
      </c>
      <c r="AR137" s="153" t="s">
        <v>154</v>
      </c>
      <c r="AT137" s="153" t="s">
        <v>150</v>
      </c>
      <c r="AU137" s="153" t="s">
        <v>79</v>
      </c>
      <c r="AY137" s="13" t="s">
        <v>148</v>
      </c>
      <c r="BE137" s="154">
        <f>IF(N137="základná",J137,0)</f>
        <v>0</v>
      </c>
      <c r="BF137" s="154">
        <f>IF(N137="znížená",J137,0)</f>
        <v>862.54</v>
      </c>
      <c r="BG137" s="154">
        <f>IF(N137="zákl. prenesená",J137,0)</f>
        <v>0</v>
      </c>
      <c r="BH137" s="154">
        <f>IF(N137="zníž. prenesená",J137,0)</f>
        <v>0</v>
      </c>
      <c r="BI137" s="154">
        <f>IF(N137="nulová",J137,0)</f>
        <v>0</v>
      </c>
      <c r="BJ137" s="13" t="s">
        <v>79</v>
      </c>
      <c r="BK137" s="154">
        <f>ROUND(I137*H137,2)</f>
        <v>862.54</v>
      </c>
      <c r="BL137" s="13" t="s">
        <v>154</v>
      </c>
      <c r="BM137" s="153" t="s">
        <v>180</v>
      </c>
    </row>
    <row r="138" spans="2:65" s="1" customFormat="1" ht="16.5" customHeight="1">
      <c r="B138" s="142"/>
      <c r="C138" s="159" t="s">
        <v>168</v>
      </c>
      <c r="D138" s="159" t="s">
        <v>291</v>
      </c>
      <c r="E138" s="160" t="s">
        <v>1031</v>
      </c>
      <c r="F138" s="161" t="s">
        <v>1032</v>
      </c>
      <c r="G138" s="162" t="s">
        <v>204</v>
      </c>
      <c r="H138" s="163">
        <v>66.400000000000006</v>
      </c>
      <c r="I138" s="164">
        <v>16.86</v>
      </c>
      <c r="J138" s="164">
        <f>ROUND(I138*H138,2)</f>
        <v>1119.5</v>
      </c>
      <c r="K138" s="165"/>
      <c r="L138" s="166"/>
      <c r="M138" s="167" t="s">
        <v>1</v>
      </c>
      <c r="N138" s="168" t="s">
        <v>34</v>
      </c>
      <c r="O138" s="151">
        <v>0</v>
      </c>
      <c r="P138" s="151">
        <f>O138*H138</f>
        <v>0</v>
      </c>
      <c r="Q138" s="151">
        <v>0</v>
      </c>
      <c r="R138" s="151">
        <f>Q138*H138</f>
        <v>0</v>
      </c>
      <c r="S138" s="151">
        <v>0</v>
      </c>
      <c r="T138" s="152">
        <f>S138*H138</f>
        <v>0</v>
      </c>
      <c r="AR138" s="153" t="s">
        <v>180</v>
      </c>
      <c r="AT138" s="153" t="s">
        <v>291</v>
      </c>
      <c r="AU138" s="153" t="s">
        <v>79</v>
      </c>
      <c r="AY138" s="13" t="s">
        <v>148</v>
      </c>
      <c r="BE138" s="154">
        <f>IF(N138="základná",J138,0)</f>
        <v>0</v>
      </c>
      <c r="BF138" s="154">
        <f>IF(N138="znížená",J138,0)</f>
        <v>1119.5</v>
      </c>
      <c r="BG138" s="154">
        <f>IF(N138="zákl. prenesená",J138,0)</f>
        <v>0</v>
      </c>
      <c r="BH138" s="154">
        <f>IF(N138="zníž. prenesená",J138,0)</f>
        <v>0</v>
      </c>
      <c r="BI138" s="154">
        <f>IF(N138="nulová",J138,0)</f>
        <v>0</v>
      </c>
      <c r="BJ138" s="13" t="s">
        <v>79</v>
      </c>
      <c r="BK138" s="154">
        <f>ROUND(I138*H138,2)</f>
        <v>1119.5</v>
      </c>
      <c r="BL138" s="13" t="s">
        <v>154</v>
      </c>
      <c r="BM138" s="153" t="s">
        <v>188</v>
      </c>
    </row>
    <row r="139" spans="2:65" s="11" customFormat="1" ht="22.95" customHeight="1">
      <c r="B139" s="131"/>
      <c r="D139" s="132" t="s">
        <v>67</v>
      </c>
      <c r="E139" s="140" t="s">
        <v>154</v>
      </c>
      <c r="F139" s="140" t="s">
        <v>1033</v>
      </c>
      <c r="J139" s="141">
        <f>BK139</f>
        <v>901.96</v>
      </c>
      <c r="L139" s="131"/>
      <c r="M139" s="135"/>
      <c r="P139" s="136">
        <f>P140</f>
        <v>0</v>
      </c>
      <c r="R139" s="136">
        <f>R140</f>
        <v>0</v>
      </c>
      <c r="T139" s="137">
        <f>T140</f>
        <v>0</v>
      </c>
      <c r="AR139" s="132" t="s">
        <v>74</v>
      </c>
      <c r="AT139" s="138" t="s">
        <v>67</v>
      </c>
      <c r="AU139" s="138" t="s">
        <v>74</v>
      </c>
      <c r="AY139" s="132" t="s">
        <v>148</v>
      </c>
      <c r="BK139" s="139">
        <f>BK140</f>
        <v>901.96</v>
      </c>
    </row>
    <row r="140" spans="2:65" s="1" customFormat="1" ht="37.950000000000003" customHeight="1">
      <c r="B140" s="142"/>
      <c r="C140" s="143" t="s">
        <v>172</v>
      </c>
      <c r="D140" s="143" t="s">
        <v>150</v>
      </c>
      <c r="E140" s="144" t="s">
        <v>1034</v>
      </c>
      <c r="F140" s="145" t="s">
        <v>1035</v>
      </c>
      <c r="G140" s="146" t="s">
        <v>166</v>
      </c>
      <c r="H140" s="147">
        <v>14.08</v>
      </c>
      <c r="I140" s="148">
        <v>64.06</v>
      </c>
      <c r="J140" s="148">
        <f>ROUND(I140*H140,2)</f>
        <v>901.96</v>
      </c>
      <c r="K140" s="149"/>
      <c r="L140" s="27"/>
      <c r="M140" s="150" t="s">
        <v>1</v>
      </c>
      <c r="N140" s="121" t="s">
        <v>34</v>
      </c>
      <c r="O140" s="151">
        <v>0</v>
      </c>
      <c r="P140" s="151">
        <f>O140*H140</f>
        <v>0</v>
      </c>
      <c r="Q140" s="151">
        <v>0</v>
      </c>
      <c r="R140" s="151">
        <f>Q140*H140</f>
        <v>0</v>
      </c>
      <c r="S140" s="151">
        <v>0</v>
      </c>
      <c r="T140" s="152">
        <f>S140*H140</f>
        <v>0</v>
      </c>
      <c r="AR140" s="153" t="s">
        <v>154</v>
      </c>
      <c r="AT140" s="153" t="s">
        <v>150</v>
      </c>
      <c r="AU140" s="153" t="s">
        <v>79</v>
      </c>
      <c r="AY140" s="13" t="s">
        <v>148</v>
      </c>
      <c r="BE140" s="154">
        <f>IF(N140="základná",J140,0)</f>
        <v>0</v>
      </c>
      <c r="BF140" s="154">
        <f>IF(N140="znížená",J140,0)</f>
        <v>901.96</v>
      </c>
      <c r="BG140" s="154">
        <f>IF(N140="zákl. prenesená",J140,0)</f>
        <v>0</v>
      </c>
      <c r="BH140" s="154">
        <f>IF(N140="zníž. prenesená",J140,0)</f>
        <v>0</v>
      </c>
      <c r="BI140" s="154">
        <f>IF(N140="nulová",J140,0)</f>
        <v>0</v>
      </c>
      <c r="BJ140" s="13" t="s">
        <v>79</v>
      </c>
      <c r="BK140" s="154">
        <f>ROUND(I140*H140,2)</f>
        <v>901.96</v>
      </c>
      <c r="BL140" s="13" t="s">
        <v>154</v>
      </c>
      <c r="BM140" s="153" t="s">
        <v>196</v>
      </c>
    </row>
    <row r="141" spans="2:65" s="11" customFormat="1" ht="22.95" customHeight="1">
      <c r="B141" s="131"/>
      <c r="D141" s="132" t="s">
        <v>67</v>
      </c>
      <c r="E141" s="140" t="s">
        <v>180</v>
      </c>
      <c r="F141" s="140" t="s">
        <v>1036</v>
      </c>
      <c r="J141" s="141">
        <f>BK141</f>
        <v>2626.5000000000005</v>
      </c>
      <c r="L141" s="131"/>
      <c r="M141" s="135"/>
      <c r="P141" s="136">
        <f>SUM(P142:P156)</f>
        <v>0</v>
      </c>
      <c r="R141" s="136">
        <f>SUM(R142:R156)</f>
        <v>0</v>
      </c>
      <c r="T141" s="137">
        <f>SUM(T142:T156)</f>
        <v>0</v>
      </c>
      <c r="AR141" s="132" t="s">
        <v>74</v>
      </c>
      <c r="AT141" s="138" t="s">
        <v>67</v>
      </c>
      <c r="AU141" s="138" t="s">
        <v>74</v>
      </c>
      <c r="AY141" s="132" t="s">
        <v>148</v>
      </c>
      <c r="BK141" s="139">
        <f>SUM(BK142:BK156)</f>
        <v>2626.5000000000005</v>
      </c>
    </row>
    <row r="142" spans="2:65" s="1" customFormat="1" ht="24.15" customHeight="1">
      <c r="B142" s="142"/>
      <c r="C142" s="143" t="s">
        <v>176</v>
      </c>
      <c r="D142" s="143" t="s">
        <v>150</v>
      </c>
      <c r="E142" s="144" t="s">
        <v>1037</v>
      </c>
      <c r="F142" s="145" t="s">
        <v>1038</v>
      </c>
      <c r="G142" s="146" t="s">
        <v>162</v>
      </c>
      <c r="H142" s="147">
        <v>0</v>
      </c>
      <c r="I142" s="148">
        <v>2.35</v>
      </c>
      <c r="J142" s="148">
        <f t="shared" ref="J142:J156" si="0">ROUND(I142*H142,2)</f>
        <v>0</v>
      </c>
      <c r="K142" s="149"/>
      <c r="L142" s="27"/>
      <c r="M142" s="150" t="s">
        <v>1</v>
      </c>
      <c r="N142" s="121" t="s">
        <v>34</v>
      </c>
      <c r="O142" s="151">
        <v>0</v>
      </c>
      <c r="P142" s="151">
        <f t="shared" ref="P142:P156" si="1">O142*H142</f>
        <v>0</v>
      </c>
      <c r="Q142" s="151">
        <v>0</v>
      </c>
      <c r="R142" s="151">
        <f t="shared" ref="R142:R156" si="2">Q142*H142</f>
        <v>0</v>
      </c>
      <c r="S142" s="151">
        <v>0</v>
      </c>
      <c r="T142" s="152">
        <f t="shared" ref="T142:T156" si="3">S142*H142</f>
        <v>0</v>
      </c>
      <c r="AR142" s="153" t="s">
        <v>154</v>
      </c>
      <c r="AT142" s="153" t="s">
        <v>150</v>
      </c>
      <c r="AU142" s="153" t="s">
        <v>79</v>
      </c>
      <c r="AY142" s="13" t="s">
        <v>148</v>
      </c>
      <c r="BE142" s="154">
        <f t="shared" ref="BE142:BE156" si="4">IF(N142="základná",J142,0)</f>
        <v>0</v>
      </c>
      <c r="BF142" s="154">
        <f t="shared" ref="BF142:BF156" si="5">IF(N142="znížená",J142,0)</f>
        <v>0</v>
      </c>
      <c r="BG142" s="154">
        <f t="shared" ref="BG142:BG156" si="6">IF(N142="zákl. prenesená",J142,0)</f>
        <v>0</v>
      </c>
      <c r="BH142" s="154">
        <f t="shared" ref="BH142:BH156" si="7">IF(N142="zníž. prenesená",J142,0)</f>
        <v>0</v>
      </c>
      <c r="BI142" s="154">
        <f t="shared" ref="BI142:BI156" si="8">IF(N142="nulová",J142,0)</f>
        <v>0</v>
      </c>
      <c r="BJ142" s="13" t="s">
        <v>79</v>
      </c>
      <c r="BK142" s="154">
        <f t="shared" ref="BK142:BK156" si="9">ROUND(I142*H142,2)</f>
        <v>0</v>
      </c>
      <c r="BL142" s="13" t="s">
        <v>154</v>
      </c>
      <c r="BM142" s="153" t="s">
        <v>206</v>
      </c>
    </row>
    <row r="143" spans="2:65" s="1" customFormat="1" ht="16.5" customHeight="1">
      <c r="B143" s="142"/>
      <c r="C143" s="159" t="s">
        <v>180</v>
      </c>
      <c r="D143" s="159" t="s">
        <v>291</v>
      </c>
      <c r="E143" s="160" t="s">
        <v>1039</v>
      </c>
      <c r="F143" s="161" t="s">
        <v>1040</v>
      </c>
      <c r="G143" s="162" t="s">
        <v>162</v>
      </c>
      <c r="H143" s="163">
        <v>0</v>
      </c>
      <c r="I143" s="164">
        <v>6.14</v>
      </c>
      <c r="J143" s="164">
        <f t="shared" si="0"/>
        <v>0</v>
      </c>
      <c r="K143" s="165"/>
      <c r="L143" s="166"/>
      <c r="M143" s="167" t="s">
        <v>1</v>
      </c>
      <c r="N143" s="168" t="s">
        <v>34</v>
      </c>
      <c r="O143" s="151">
        <v>0</v>
      </c>
      <c r="P143" s="151">
        <f t="shared" si="1"/>
        <v>0</v>
      </c>
      <c r="Q143" s="151">
        <v>0</v>
      </c>
      <c r="R143" s="151">
        <f t="shared" si="2"/>
        <v>0</v>
      </c>
      <c r="S143" s="151">
        <v>0</v>
      </c>
      <c r="T143" s="152">
        <f t="shared" si="3"/>
        <v>0</v>
      </c>
      <c r="AR143" s="153" t="s">
        <v>180</v>
      </c>
      <c r="AT143" s="153" t="s">
        <v>291</v>
      </c>
      <c r="AU143" s="153" t="s">
        <v>79</v>
      </c>
      <c r="AY143" s="13" t="s">
        <v>148</v>
      </c>
      <c r="BE143" s="154">
        <f t="shared" si="4"/>
        <v>0</v>
      </c>
      <c r="BF143" s="154">
        <f t="shared" si="5"/>
        <v>0</v>
      </c>
      <c r="BG143" s="154">
        <f t="shared" si="6"/>
        <v>0</v>
      </c>
      <c r="BH143" s="154">
        <f t="shared" si="7"/>
        <v>0</v>
      </c>
      <c r="BI143" s="154">
        <f t="shared" si="8"/>
        <v>0</v>
      </c>
      <c r="BJ143" s="13" t="s">
        <v>79</v>
      </c>
      <c r="BK143" s="154">
        <f t="shared" si="9"/>
        <v>0</v>
      </c>
      <c r="BL143" s="13" t="s">
        <v>154</v>
      </c>
      <c r="BM143" s="153" t="s">
        <v>214</v>
      </c>
    </row>
    <row r="144" spans="2:65" s="1" customFormat="1" ht="24.15" customHeight="1">
      <c r="B144" s="142"/>
      <c r="C144" s="143" t="s">
        <v>184</v>
      </c>
      <c r="D144" s="143" t="s">
        <v>150</v>
      </c>
      <c r="E144" s="144" t="s">
        <v>1041</v>
      </c>
      <c r="F144" s="145" t="s">
        <v>1042</v>
      </c>
      <c r="G144" s="146" t="s">
        <v>162</v>
      </c>
      <c r="H144" s="147">
        <v>2.5</v>
      </c>
      <c r="I144" s="148">
        <v>2.68</v>
      </c>
      <c r="J144" s="148">
        <f t="shared" si="0"/>
        <v>6.7</v>
      </c>
      <c r="K144" s="149"/>
      <c r="L144" s="27"/>
      <c r="M144" s="150" t="s">
        <v>1</v>
      </c>
      <c r="N144" s="121" t="s">
        <v>34</v>
      </c>
      <c r="O144" s="151">
        <v>0</v>
      </c>
      <c r="P144" s="151">
        <f t="shared" si="1"/>
        <v>0</v>
      </c>
      <c r="Q144" s="151">
        <v>0</v>
      </c>
      <c r="R144" s="151">
        <f t="shared" si="2"/>
        <v>0</v>
      </c>
      <c r="S144" s="151">
        <v>0</v>
      </c>
      <c r="T144" s="152">
        <f t="shared" si="3"/>
        <v>0</v>
      </c>
      <c r="AR144" s="153" t="s">
        <v>154</v>
      </c>
      <c r="AT144" s="153" t="s">
        <v>150</v>
      </c>
      <c r="AU144" s="153" t="s">
        <v>79</v>
      </c>
      <c r="AY144" s="13" t="s">
        <v>148</v>
      </c>
      <c r="BE144" s="154">
        <f t="shared" si="4"/>
        <v>0</v>
      </c>
      <c r="BF144" s="154">
        <f t="shared" si="5"/>
        <v>6.7</v>
      </c>
      <c r="BG144" s="154">
        <f t="shared" si="6"/>
        <v>0</v>
      </c>
      <c r="BH144" s="154">
        <f t="shared" si="7"/>
        <v>0</v>
      </c>
      <c r="BI144" s="154">
        <f t="shared" si="8"/>
        <v>0</v>
      </c>
      <c r="BJ144" s="13" t="s">
        <v>79</v>
      </c>
      <c r="BK144" s="154">
        <f t="shared" si="9"/>
        <v>6.7</v>
      </c>
      <c r="BL144" s="13" t="s">
        <v>154</v>
      </c>
      <c r="BM144" s="153" t="s">
        <v>282</v>
      </c>
    </row>
    <row r="145" spans="2:65" s="1" customFormat="1" ht="16.5" customHeight="1">
      <c r="B145" s="142"/>
      <c r="C145" s="159" t="s">
        <v>188</v>
      </c>
      <c r="D145" s="159" t="s">
        <v>291</v>
      </c>
      <c r="E145" s="160" t="s">
        <v>1043</v>
      </c>
      <c r="F145" s="161" t="s">
        <v>1044</v>
      </c>
      <c r="G145" s="162" t="s">
        <v>162</v>
      </c>
      <c r="H145" s="163">
        <v>2.5</v>
      </c>
      <c r="I145" s="164">
        <v>7.57</v>
      </c>
      <c r="J145" s="164">
        <f t="shared" si="0"/>
        <v>18.93</v>
      </c>
      <c r="K145" s="165"/>
      <c r="L145" s="166"/>
      <c r="M145" s="167" t="s">
        <v>1</v>
      </c>
      <c r="N145" s="168" t="s">
        <v>34</v>
      </c>
      <c r="O145" s="151">
        <v>0</v>
      </c>
      <c r="P145" s="151">
        <f t="shared" si="1"/>
        <v>0</v>
      </c>
      <c r="Q145" s="151">
        <v>0</v>
      </c>
      <c r="R145" s="151">
        <f t="shared" si="2"/>
        <v>0</v>
      </c>
      <c r="S145" s="151">
        <v>0</v>
      </c>
      <c r="T145" s="152">
        <f t="shared" si="3"/>
        <v>0</v>
      </c>
      <c r="AR145" s="153" t="s">
        <v>180</v>
      </c>
      <c r="AT145" s="153" t="s">
        <v>291</v>
      </c>
      <c r="AU145" s="153" t="s">
        <v>79</v>
      </c>
      <c r="AY145" s="13" t="s">
        <v>148</v>
      </c>
      <c r="BE145" s="154">
        <f t="shared" si="4"/>
        <v>0</v>
      </c>
      <c r="BF145" s="154">
        <f t="shared" si="5"/>
        <v>18.93</v>
      </c>
      <c r="BG145" s="154">
        <f t="shared" si="6"/>
        <v>0</v>
      </c>
      <c r="BH145" s="154">
        <f t="shared" si="7"/>
        <v>0</v>
      </c>
      <c r="BI145" s="154">
        <f t="shared" si="8"/>
        <v>0</v>
      </c>
      <c r="BJ145" s="13" t="s">
        <v>79</v>
      </c>
      <c r="BK145" s="154">
        <f t="shared" si="9"/>
        <v>18.93</v>
      </c>
      <c r="BL145" s="13" t="s">
        <v>154</v>
      </c>
      <c r="BM145" s="153" t="s">
        <v>7</v>
      </c>
    </row>
    <row r="146" spans="2:65" s="1" customFormat="1" ht="24.15" customHeight="1">
      <c r="B146" s="142"/>
      <c r="C146" s="143" t="s">
        <v>192</v>
      </c>
      <c r="D146" s="143" t="s">
        <v>150</v>
      </c>
      <c r="E146" s="144" t="s">
        <v>1045</v>
      </c>
      <c r="F146" s="145" t="s">
        <v>1046</v>
      </c>
      <c r="G146" s="146" t="s">
        <v>162</v>
      </c>
      <c r="H146" s="147">
        <v>61</v>
      </c>
      <c r="I146" s="148">
        <v>3.25</v>
      </c>
      <c r="J146" s="148">
        <f t="shared" si="0"/>
        <v>198.25</v>
      </c>
      <c r="K146" s="149"/>
      <c r="L146" s="27"/>
      <c r="M146" s="150" t="s">
        <v>1</v>
      </c>
      <c r="N146" s="121" t="s">
        <v>34</v>
      </c>
      <c r="O146" s="151">
        <v>0</v>
      </c>
      <c r="P146" s="151">
        <f t="shared" si="1"/>
        <v>0</v>
      </c>
      <c r="Q146" s="151">
        <v>0</v>
      </c>
      <c r="R146" s="151">
        <f t="shared" si="2"/>
        <v>0</v>
      </c>
      <c r="S146" s="151">
        <v>0</v>
      </c>
      <c r="T146" s="152">
        <f t="shared" si="3"/>
        <v>0</v>
      </c>
      <c r="AR146" s="153" t="s">
        <v>154</v>
      </c>
      <c r="AT146" s="153" t="s">
        <v>150</v>
      </c>
      <c r="AU146" s="153" t="s">
        <v>79</v>
      </c>
      <c r="AY146" s="13" t="s">
        <v>148</v>
      </c>
      <c r="BE146" s="154">
        <f t="shared" si="4"/>
        <v>0</v>
      </c>
      <c r="BF146" s="154">
        <f t="shared" si="5"/>
        <v>198.25</v>
      </c>
      <c r="BG146" s="154">
        <f t="shared" si="6"/>
        <v>0</v>
      </c>
      <c r="BH146" s="154">
        <f t="shared" si="7"/>
        <v>0</v>
      </c>
      <c r="BI146" s="154">
        <f t="shared" si="8"/>
        <v>0</v>
      </c>
      <c r="BJ146" s="13" t="s">
        <v>79</v>
      </c>
      <c r="BK146" s="154">
        <f t="shared" si="9"/>
        <v>198.25</v>
      </c>
      <c r="BL146" s="13" t="s">
        <v>154</v>
      </c>
      <c r="BM146" s="153" t="s">
        <v>301</v>
      </c>
    </row>
    <row r="147" spans="2:65" s="1" customFormat="1" ht="16.5" customHeight="1">
      <c r="B147" s="142"/>
      <c r="C147" s="159" t="s">
        <v>196</v>
      </c>
      <c r="D147" s="159" t="s">
        <v>291</v>
      </c>
      <c r="E147" s="160" t="s">
        <v>1047</v>
      </c>
      <c r="F147" s="161" t="s">
        <v>1048</v>
      </c>
      <c r="G147" s="162" t="s">
        <v>162</v>
      </c>
      <c r="H147" s="163">
        <v>61</v>
      </c>
      <c r="I147" s="164">
        <v>12.12</v>
      </c>
      <c r="J147" s="164">
        <f t="shared" si="0"/>
        <v>739.32</v>
      </c>
      <c r="K147" s="165"/>
      <c r="L147" s="166"/>
      <c r="M147" s="167" t="s">
        <v>1</v>
      </c>
      <c r="N147" s="168" t="s">
        <v>34</v>
      </c>
      <c r="O147" s="151">
        <v>0</v>
      </c>
      <c r="P147" s="151">
        <f t="shared" si="1"/>
        <v>0</v>
      </c>
      <c r="Q147" s="151">
        <v>0</v>
      </c>
      <c r="R147" s="151">
        <f t="shared" si="2"/>
        <v>0</v>
      </c>
      <c r="S147" s="151">
        <v>0</v>
      </c>
      <c r="T147" s="152">
        <f t="shared" si="3"/>
        <v>0</v>
      </c>
      <c r="AR147" s="153" t="s">
        <v>180</v>
      </c>
      <c r="AT147" s="153" t="s">
        <v>291</v>
      </c>
      <c r="AU147" s="153" t="s">
        <v>79</v>
      </c>
      <c r="AY147" s="13" t="s">
        <v>148</v>
      </c>
      <c r="BE147" s="154">
        <f t="shared" si="4"/>
        <v>0</v>
      </c>
      <c r="BF147" s="154">
        <f t="shared" si="5"/>
        <v>739.32</v>
      </c>
      <c r="BG147" s="154">
        <f t="shared" si="6"/>
        <v>0</v>
      </c>
      <c r="BH147" s="154">
        <f t="shared" si="7"/>
        <v>0</v>
      </c>
      <c r="BI147" s="154">
        <f t="shared" si="8"/>
        <v>0</v>
      </c>
      <c r="BJ147" s="13" t="s">
        <v>79</v>
      </c>
      <c r="BK147" s="154">
        <f t="shared" si="9"/>
        <v>739.32</v>
      </c>
      <c r="BL147" s="13" t="s">
        <v>154</v>
      </c>
      <c r="BM147" s="153" t="s">
        <v>311</v>
      </c>
    </row>
    <row r="148" spans="2:65" s="1" customFormat="1" ht="16.5" customHeight="1">
      <c r="B148" s="142"/>
      <c r="C148" s="143" t="s">
        <v>201</v>
      </c>
      <c r="D148" s="143" t="s">
        <v>150</v>
      </c>
      <c r="E148" s="144" t="s">
        <v>1049</v>
      </c>
      <c r="F148" s="145" t="s">
        <v>1050</v>
      </c>
      <c r="G148" s="146" t="s">
        <v>400</v>
      </c>
      <c r="H148" s="147">
        <v>1</v>
      </c>
      <c r="I148" s="148">
        <v>38.65</v>
      </c>
      <c r="J148" s="148">
        <f t="shared" si="0"/>
        <v>38.65</v>
      </c>
      <c r="K148" s="149"/>
      <c r="L148" s="27"/>
      <c r="M148" s="150" t="s">
        <v>1</v>
      </c>
      <c r="N148" s="121" t="s">
        <v>34</v>
      </c>
      <c r="O148" s="151">
        <v>0</v>
      </c>
      <c r="P148" s="151">
        <f t="shared" si="1"/>
        <v>0</v>
      </c>
      <c r="Q148" s="151">
        <v>0</v>
      </c>
      <c r="R148" s="151">
        <f t="shared" si="2"/>
        <v>0</v>
      </c>
      <c r="S148" s="151">
        <v>0</v>
      </c>
      <c r="T148" s="152">
        <f t="shared" si="3"/>
        <v>0</v>
      </c>
      <c r="AR148" s="153" t="s">
        <v>154</v>
      </c>
      <c r="AT148" s="153" t="s">
        <v>150</v>
      </c>
      <c r="AU148" s="153" t="s">
        <v>79</v>
      </c>
      <c r="AY148" s="13" t="s">
        <v>148</v>
      </c>
      <c r="BE148" s="154">
        <f t="shared" si="4"/>
        <v>0</v>
      </c>
      <c r="BF148" s="154">
        <f t="shared" si="5"/>
        <v>38.65</v>
      </c>
      <c r="BG148" s="154">
        <f t="shared" si="6"/>
        <v>0</v>
      </c>
      <c r="BH148" s="154">
        <f t="shared" si="7"/>
        <v>0</v>
      </c>
      <c r="BI148" s="154">
        <f t="shared" si="8"/>
        <v>0</v>
      </c>
      <c r="BJ148" s="13" t="s">
        <v>79</v>
      </c>
      <c r="BK148" s="154">
        <f t="shared" si="9"/>
        <v>38.65</v>
      </c>
      <c r="BL148" s="13" t="s">
        <v>154</v>
      </c>
      <c r="BM148" s="153" t="s">
        <v>323</v>
      </c>
    </row>
    <row r="149" spans="2:65" s="1" customFormat="1" ht="24.15" customHeight="1">
      <c r="B149" s="142"/>
      <c r="C149" s="159" t="s">
        <v>206</v>
      </c>
      <c r="D149" s="159" t="s">
        <v>291</v>
      </c>
      <c r="E149" s="160" t="s">
        <v>1051</v>
      </c>
      <c r="F149" s="161" t="s">
        <v>1052</v>
      </c>
      <c r="G149" s="162" t="s">
        <v>400</v>
      </c>
      <c r="H149" s="163">
        <v>1</v>
      </c>
      <c r="I149" s="164">
        <v>192.53</v>
      </c>
      <c r="J149" s="164">
        <f t="shared" si="0"/>
        <v>192.53</v>
      </c>
      <c r="K149" s="165"/>
      <c r="L149" s="166"/>
      <c r="M149" s="167" t="s">
        <v>1</v>
      </c>
      <c r="N149" s="168" t="s">
        <v>34</v>
      </c>
      <c r="O149" s="151">
        <v>0</v>
      </c>
      <c r="P149" s="151">
        <f t="shared" si="1"/>
        <v>0</v>
      </c>
      <c r="Q149" s="151">
        <v>0</v>
      </c>
      <c r="R149" s="151">
        <f t="shared" si="2"/>
        <v>0</v>
      </c>
      <c r="S149" s="151">
        <v>0</v>
      </c>
      <c r="T149" s="152">
        <f t="shared" si="3"/>
        <v>0</v>
      </c>
      <c r="AR149" s="153" t="s">
        <v>180</v>
      </c>
      <c r="AT149" s="153" t="s">
        <v>291</v>
      </c>
      <c r="AU149" s="153" t="s">
        <v>79</v>
      </c>
      <c r="AY149" s="13" t="s">
        <v>148</v>
      </c>
      <c r="BE149" s="154">
        <f t="shared" si="4"/>
        <v>0</v>
      </c>
      <c r="BF149" s="154">
        <f t="shared" si="5"/>
        <v>192.53</v>
      </c>
      <c r="BG149" s="154">
        <f t="shared" si="6"/>
        <v>0</v>
      </c>
      <c r="BH149" s="154">
        <f t="shared" si="7"/>
        <v>0</v>
      </c>
      <c r="BI149" s="154">
        <f t="shared" si="8"/>
        <v>0</v>
      </c>
      <c r="BJ149" s="13" t="s">
        <v>79</v>
      </c>
      <c r="BK149" s="154">
        <f t="shared" si="9"/>
        <v>192.53</v>
      </c>
      <c r="BL149" s="13" t="s">
        <v>154</v>
      </c>
      <c r="BM149" s="153" t="s">
        <v>335</v>
      </c>
    </row>
    <row r="150" spans="2:65" s="1" customFormat="1" ht="16.5" customHeight="1">
      <c r="B150" s="142"/>
      <c r="C150" s="143" t="s">
        <v>210</v>
      </c>
      <c r="D150" s="143" t="s">
        <v>150</v>
      </c>
      <c r="E150" s="144" t="s">
        <v>1053</v>
      </c>
      <c r="F150" s="145" t="s">
        <v>1054</v>
      </c>
      <c r="G150" s="146" t="s">
        <v>162</v>
      </c>
      <c r="H150" s="147">
        <v>63.5</v>
      </c>
      <c r="I150" s="148">
        <v>1.92</v>
      </c>
      <c r="J150" s="148">
        <f t="shared" si="0"/>
        <v>121.92</v>
      </c>
      <c r="K150" s="149"/>
      <c r="L150" s="27"/>
      <c r="M150" s="150" t="s">
        <v>1</v>
      </c>
      <c r="N150" s="121" t="s">
        <v>34</v>
      </c>
      <c r="O150" s="151">
        <v>0</v>
      </c>
      <c r="P150" s="151">
        <f t="shared" si="1"/>
        <v>0</v>
      </c>
      <c r="Q150" s="151">
        <v>0</v>
      </c>
      <c r="R150" s="151">
        <f t="shared" si="2"/>
        <v>0</v>
      </c>
      <c r="S150" s="151">
        <v>0</v>
      </c>
      <c r="T150" s="152">
        <f t="shared" si="3"/>
        <v>0</v>
      </c>
      <c r="AR150" s="153" t="s">
        <v>154</v>
      </c>
      <c r="AT150" s="153" t="s">
        <v>150</v>
      </c>
      <c r="AU150" s="153" t="s">
        <v>79</v>
      </c>
      <c r="AY150" s="13" t="s">
        <v>148</v>
      </c>
      <c r="BE150" s="154">
        <f t="shared" si="4"/>
        <v>0</v>
      </c>
      <c r="BF150" s="154">
        <f t="shared" si="5"/>
        <v>121.92</v>
      </c>
      <c r="BG150" s="154">
        <f t="shared" si="6"/>
        <v>0</v>
      </c>
      <c r="BH150" s="154">
        <f t="shared" si="7"/>
        <v>0</v>
      </c>
      <c r="BI150" s="154">
        <f t="shared" si="8"/>
        <v>0</v>
      </c>
      <c r="BJ150" s="13" t="s">
        <v>79</v>
      </c>
      <c r="BK150" s="154">
        <f t="shared" si="9"/>
        <v>121.92</v>
      </c>
      <c r="BL150" s="13" t="s">
        <v>154</v>
      </c>
      <c r="BM150" s="153" t="s">
        <v>343</v>
      </c>
    </row>
    <row r="151" spans="2:65" s="1" customFormat="1" ht="37.950000000000003" customHeight="1">
      <c r="B151" s="142"/>
      <c r="C151" s="143" t="s">
        <v>214</v>
      </c>
      <c r="D151" s="143" t="s">
        <v>150</v>
      </c>
      <c r="E151" s="144" t="s">
        <v>1055</v>
      </c>
      <c r="F151" s="145" t="s">
        <v>1056</v>
      </c>
      <c r="G151" s="146" t="s">
        <v>400</v>
      </c>
      <c r="H151" s="147">
        <v>4</v>
      </c>
      <c r="I151" s="148">
        <v>54.69</v>
      </c>
      <c r="J151" s="148">
        <f t="shared" si="0"/>
        <v>218.76</v>
      </c>
      <c r="K151" s="149"/>
      <c r="L151" s="27"/>
      <c r="M151" s="150" t="s">
        <v>1</v>
      </c>
      <c r="N151" s="121" t="s">
        <v>34</v>
      </c>
      <c r="O151" s="151">
        <v>0</v>
      </c>
      <c r="P151" s="151">
        <f t="shared" si="1"/>
        <v>0</v>
      </c>
      <c r="Q151" s="151">
        <v>0</v>
      </c>
      <c r="R151" s="151">
        <f t="shared" si="2"/>
        <v>0</v>
      </c>
      <c r="S151" s="151">
        <v>0</v>
      </c>
      <c r="T151" s="152">
        <f t="shared" si="3"/>
        <v>0</v>
      </c>
      <c r="AR151" s="153" t="s">
        <v>154</v>
      </c>
      <c r="AT151" s="153" t="s">
        <v>150</v>
      </c>
      <c r="AU151" s="153" t="s">
        <v>79</v>
      </c>
      <c r="AY151" s="13" t="s">
        <v>148</v>
      </c>
      <c r="BE151" s="154">
        <f t="shared" si="4"/>
        <v>0</v>
      </c>
      <c r="BF151" s="154">
        <f t="shared" si="5"/>
        <v>218.76</v>
      </c>
      <c r="BG151" s="154">
        <f t="shared" si="6"/>
        <v>0</v>
      </c>
      <c r="BH151" s="154">
        <f t="shared" si="7"/>
        <v>0</v>
      </c>
      <c r="BI151" s="154">
        <f t="shared" si="8"/>
        <v>0</v>
      </c>
      <c r="BJ151" s="13" t="s">
        <v>79</v>
      </c>
      <c r="BK151" s="154">
        <f t="shared" si="9"/>
        <v>218.76</v>
      </c>
      <c r="BL151" s="13" t="s">
        <v>154</v>
      </c>
      <c r="BM151" s="153" t="s">
        <v>331</v>
      </c>
    </row>
    <row r="152" spans="2:65" s="1" customFormat="1" ht="33" customHeight="1">
      <c r="B152" s="142"/>
      <c r="C152" s="159" t="s">
        <v>218</v>
      </c>
      <c r="D152" s="159" t="s">
        <v>291</v>
      </c>
      <c r="E152" s="160" t="s">
        <v>1057</v>
      </c>
      <c r="F152" s="161" t="s">
        <v>1058</v>
      </c>
      <c r="G152" s="162" t="s">
        <v>400</v>
      </c>
      <c r="H152" s="163">
        <v>4</v>
      </c>
      <c r="I152" s="164">
        <v>71.34</v>
      </c>
      <c r="J152" s="164">
        <f t="shared" si="0"/>
        <v>285.36</v>
      </c>
      <c r="K152" s="165"/>
      <c r="L152" s="166"/>
      <c r="M152" s="167" t="s">
        <v>1</v>
      </c>
      <c r="N152" s="168" t="s">
        <v>34</v>
      </c>
      <c r="O152" s="151">
        <v>0</v>
      </c>
      <c r="P152" s="151">
        <f t="shared" si="1"/>
        <v>0</v>
      </c>
      <c r="Q152" s="151">
        <v>0</v>
      </c>
      <c r="R152" s="151">
        <f t="shared" si="2"/>
        <v>0</v>
      </c>
      <c r="S152" s="151">
        <v>0</v>
      </c>
      <c r="T152" s="152">
        <f t="shared" si="3"/>
        <v>0</v>
      </c>
      <c r="AR152" s="153" t="s">
        <v>180</v>
      </c>
      <c r="AT152" s="153" t="s">
        <v>291</v>
      </c>
      <c r="AU152" s="153" t="s">
        <v>79</v>
      </c>
      <c r="AY152" s="13" t="s">
        <v>148</v>
      </c>
      <c r="BE152" s="154">
        <f t="shared" si="4"/>
        <v>0</v>
      </c>
      <c r="BF152" s="154">
        <f t="shared" si="5"/>
        <v>285.36</v>
      </c>
      <c r="BG152" s="154">
        <f t="shared" si="6"/>
        <v>0</v>
      </c>
      <c r="BH152" s="154">
        <f t="shared" si="7"/>
        <v>0</v>
      </c>
      <c r="BI152" s="154">
        <f t="shared" si="8"/>
        <v>0</v>
      </c>
      <c r="BJ152" s="13" t="s">
        <v>79</v>
      </c>
      <c r="BK152" s="154">
        <f t="shared" si="9"/>
        <v>285.36</v>
      </c>
      <c r="BL152" s="13" t="s">
        <v>154</v>
      </c>
      <c r="BM152" s="153" t="s">
        <v>361</v>
      </c>
    </row>
    <row r="153" spans="2:65" s="1" customFormat="1" ht="24.15" customHeight="1">
      <c r="B153" s="142"/>
      <c r="C153" s="159" t="s">
        <v>282</v>
      </c>
      <c r="D153" s="159" t="s">
        <v>291</v>
      </c>
      <c r="E153" s="160" t="s">
        <v>1059</v>
      </c>
      <c r="F153" s="161" t="s">
        <v>1060</v>
      </c>
      <c r="G153" s="162" t="s">
        <v>400</v>
      </c>
      <c r="H153" s="163">
        <v>4</v>
      </c>
      <c r="I153" s="164">
        <v>120.85</v>
      </c>
      <c r="J153" s="164">
        <f t="shared" si="0"/>
        <v>483.4</v>
      </c>
      <c r="K153" s="165"/>
      <c r="L153" s="166"/>
      <c r="M153" s="167" t="s">
        <v>1</v>
      </c>
      <c r="N153" s="168" t="s">
        <v>34</v>
      </c>
      <c r="O153" s="151">
        <v>0</v>
      </c>
      <c r="P153" s="151">
        <f t="shared" si="1"/>
        <v>0</v>
      </c>
      <c r="Q153" s="151">
        <v>0</v>
      </c>
      <c r="R153" s="151">
        <f t="shared" si="2"/>
        <v>0</v>
      </c>
      <c r="S153" s="151">
        <v>0</v>
      </c>
      <c r="T153" s="152">
        <f t="shared" si="3"/>
        <v>0</v>
      </c>
      <c r="AR153" s="153" t="s">
        <v>180</v>
      </c>
      <c r="AT153" s="153" t="s">
        <v>291</v>
      </c>
      <c r="AU153" s="153" t="s">
        <v>79</v>
      </c>
      <c r="AY153" s="13" t="s">
        <v>148</v>
      </c>
      <c r="BE153" s="154">
        <f t="shared" si="4"/>
        <v>0</v>
      </c>
      <c r="BF153" s="154">
        <f t="shared" si="5"/>
        <v>483.4</v>
      </c>
      <c r="BG153" s="154">
        <f t="shared" si="6"/>
        <v>0</v>
      </c>
      <c r="BH153" s="154">
        <f t="shared" si="7"/>
        <v>0</v>
      </c>
      <c r="BI153" s="154">
        <f t="shared" si="8"/>
        <v>0</v>
      </c>
      <c r="BJ153" s="13" t="s">
        <v>79</v>
      </c>
      <c r="BK153" s="154">
        <f t="shared" si="9"/>
        <v>483.4</v>
      </c>
      <c r="BL153" s="13" t="s">
        <v>154</v>
      </c>
      <c r="BM153" s="153" t="s">
        <v>369</v>
      </c>
    </row>
    <row r="154" spans="2:65" s="1" customFormat="1" ht="24.15" customHeight="1">
      <c r="B154" s="142"/>
      <c r="C154" s="143" t="s">
        <v>287</v>
      </c>
      <c r="D154" s="143" t="s">
        <v>150</v>
      </c>
      <c r="E154" s="144" t="s">
        <v>1061</v>
      </c>
      <c r="F154" s="145" t="s">
        <v>1062</v>
      </c>
      <c r="G154" s="146" t="s">
        <v>400</v>
      </c>
      <c r="H154" s="147">
        <v>4</v>
      </c>
      <c r="I154" s="148">
        <v>12.33</v>
      </c>
      <c r="J154" s="148">
        <f t="shared" si="0"/>
        <v>49.32</v>
      </c>
      <c r="K154" s="149"/>
      <c r="L154" s="27"/>
      <c r="M154" s="150" t="s">
        <v>1</v>
      </c>
      <c r="N154" s="121" t="s">
        <v>34</v>
      </c>
      <c r="O154" s="151">
        <v>0</v>
      </c>
      <c r="P154" s="151">
        <f t="shared" si="1"/>
        <v>0</v>
      </c>
      <c r="Q154" s="151">
        <v>0</v>
      </c>
      <c r="R154" s="151">
        <f t="shared" si="2"/>
        <v>0</v>
      </c>
      <c r="S154" s="151">
        <v>0</v>
      </c>
      <c r="T154" s="152">
        <f t="shared" si="3"/>
        <v>0</v>
      </c>
      <c r="AR154" s="153" t="s">
        <v>154</v>
      </c>
      <c r="AT154" s="153" t="s">
        <v>150</v>
      </c>
      <c r="AU154" s="153" t="s">
        <v>79</v>
      </c>
      <c r="AY154" s="13" t="s">
        <v>148</v>
      </c>
      <c r="BE154" s="154">
        <f t="shared" si="4"/>
        <v>0</v>
      </c>
      <c r="BF154" s="154">
        <f t="shared" si="5"/>
        <v>49.32</v>
      </c>
      <c r="BG154" s="154">
        <f t="shared" si="6"/>
        <v>0</v>
      </c>
      <c r="BH154" s="154">
        <f t="shared" si="7"/>
        <v>0</v>
      </c>
      <c r="BI154" s="154">
        <f t="shared" si="8"/>
        <v>0</v>
      </c>
      <c r="BJ154" s="13" t="s">
        <v>79</v>
      </c>
      <c r="BK154" s="154">
        <f t="shared" si="9"/>
        <v>49.32</v>
      </c>
      <c r="BL154" s="13" t="s">
        <v>154</v>
      </c>
      <c r="BM154" s="153" t="s">
        <v>379</v>
      </c>
    </row>
    <row r="155" spans="2:65" s="1" customFormat="1" ht="24.15" customHeight="1">
      <c r="B155" s="142"/>
      <c r="C155" s="159" t="s">
        <v>7</v>
      </c>
      <c r="D155" s="159" t="s">
        <v>291</v>
      </c>
      <c r="E155" s="160" t="s">
        <v>1063</v>
      </c>
      <c r="F155" s="161" t="s">
        <v>1064</v>
      </c>
      <c r="G155" s="162" t="s">
        <v>400</v>
      </c>
      <c r="H155" s="163">
        <v>4</v>
      </c>
      <c r="I155" s="164">
        <v>51.83</v>
      </c>
      <c r="J155" s="164">
        <f t="shared" si="0"/>
        <v>207.32</v>
      </c>
      <c r="K155" s="165"/>
      <c r="L155" s="166"/>
      <c r="M155" s="167" t="s">
        <v>1</v>
      </c>
      <c r="N155" s="168" t="s">
        <v>34</v>
      </c>
      <c r="O155" s="151">
        <v>0</v>
      </c>
      <c r="P155" s="151">
        <f t="shared" si="1"/>
        <v>0</v>
      </c>
      <c r="Q155" s="151">
        <v>0</v>
      </c>
      <c r="R155" s="151">
        <f t="shared" si="2"/>
        <v>0</v>
      </c>
      <c r="S155" s="151">
        <v>0</v>
      </c>
      <c r="T155" s="152">
        <f t="shared" si="3"/>
        <v>0</v>
      </c>
      <c r="AR155" s="153" t="s">
        <v>180</v>
      </c>
      <c r="AT155" s="153" t="s">
        <v>291</v>
      </c>
      <c r="AU155" s="153" t="s">
        <v>79</v>
      </c>
      <c r="AY155" s="13" t="s">
        <v>148</v>
      </c>
      <c r="BE155" s="154">
        <f t="shared" si="4"/>
        <v>0</v>
      </c>
      <c r="BF155" s="154">
        <f t="shared" si="5"/>
        <v>207.32</v>
      </c>
      <c r="BG155" s="154">
        <f t="shared" si="6"/>
        <v>0</v>
      </c>
      <c r="BH155" s="154">
        <f t="shared" si="7"/>
        <v>0</v>
      </c>
      <c r="BI155" s="154">
        <f t="shared" si="8"/>
        <v>0</v>
      </c>
      <c r="BJ155" s="13" t="s">
        <v>79</v>
      </c>
      <c r="BK155" s="154">
        <f t="shared" si="9"/>
        <v>207.32</v>
      </c>
      <c r="BL155" s="13" t="s">
        <v>154</v>
      </c>
      <c r="BM155" s="153" t="s">
        <v>389</v>
      </c>
    </row>
    <row r="156" spans="2:65" s="1" customFormat="1" ht="24.15" customHeight="1">
      <c r="B156" s="142"/>
      <c r="C156" s="143" t="s">
        <v>296</v>
      </c>
      <c r="D156" s="143" t="s">
        <v>150</v>
      </c>
      <c r="E156" s="144" t="s">
        <v>1065</v>
      </c>
      <c r="F156" s="145" t="s">
        <v>1066</v>
      </c>
      <c r="G156" s="146" t="s">
        <v>162</v>
      </c>
      <c r="H156" s="147">
        <v>63.5</v>
      </c>
      <c r="I156" s="148">
        <v>1.04</v>
      </c>
      <c r="J156" s="148">
        <f t="shared" si="0"/>
        <v>66.040000000000006</v>
      </c>
      <c r="K156" s="149"/>
      <c r="L156" s="27"/>
      <c r="M156" s="150" t="s">
        <v>1</v>
      </c>
      <c r="N156" s="121" t="s">
        <v>34</v>
      </c>
      <c r="O156" s="151">
        <v>0</v>
      </c>
      <c r="P156" s="151">
        <f t="shared" si="1"/>
        <v>0</v>
      </c>
      <c r="Q156" s="151">
        <v>0</v>
      </c>
      <c r="R156" s="151">
        <f t="shared" si="2"/>
        <v>0</v>
      </c>
      <c r="S156" s="151">
        <v>0</v>
      </c>
      <c r="T156" s="152">
        <f t="shared" si="3"/>
        <v>0</v>
      </c>
      <c r="AR156" s="153" t="s">
        <v>154</v>
      </c>
      <c r="AT156" s="153" t="s">
        <v>150</v>
      </c>
      <c r="AU156" s="153" t="s">
        <v>79</v>
      </c>
      <c r="AY156" s="13" t="s">
        <v>148</v>
      </c>
      <c r="BE156" s="154">
        <f t="shared" si="4"/>
        <v>0</v>
      </c>
      <c r="BF156" s="154">
        <f t="shared" si="5"/>
        <v>66.040000000000006</v>
      </c>
      <c r="BG156" s="154">
        <f t="shared" si="6"/>
        <v>0</v>
      </c>
      <c r="BH156" s="154">
        <f t="shared" si="7"/>
        <v>0</v>
      </c>
      <c r="BI156" s="154">
        <f t="shared" si="8"/>
        <v>0</v>
      </c>
      <c r="BJ156" s="13" t="s">
        <v>79</v>
      </c>
      <c r="BK156" s="154">
        <f t="shared" si="9"/>
        <v>66.040000000000006</v>
      </c>
      <c r="BL156" s="13" t="s">
        <v>154</v>
      </c>
      <c r="BM156" s="153" t="s">
        <v>397</v>
      </c>
    </row>
    <row r="157" spans="2:65" s="11" customFormat="1" ht="22.95" customHeight="1">
      <c r="B157" s="131"/>
      <c r="D157" s="132" t="s">
        <v>67</v>
      </c>
      <c r="E157" s="140" t="s">
        <v>835</v>
      </c>
      <c r="F157" s="140" t="s">
        <v>1067</v>
      </c>
      <c r="J157" s="141">
        <f>BK157</f>
        <v>621.69000000000005</v>
      </c>
      <c r="L157" s="131"/>
      <c r="M157" s="135"/>
      <c r="P157" s="136">
        <f>SUM(P158:P159)</f>
        <v>0</v>
      </c>
      <c r="R157" s="136">
        <f>SUM(R158:R159)</f>
        <v>0</v>
      </c>
      <c r="T157" s="137">
        <f>SUM(T158:T159)</f>
        <v>0</v>
      </c>
      <c r="AR157" s="132" t="s">
        <v>79</v>
      </c>
      <c r="AT157" s="138" t="s">
        <v>67</v>
      </c>
      <c r="AU157" s="138" t="s">
        <v>74</v>
      </c>
      <c r="AY157" s="132" t="s">
        <v>148</v>
      </c>
      <c r="BK157" s="139">
        <f>SUM(BK158:BK159)</f>
        <v>621.69000000000005</v>
      </c>
    </row>
    <row r="158" spans="2:65" s="1" customFormat="1" ht="24.15" customHeight="1">
      <c r="B158" s="142"/>
      <c r="C158" s="143" t="s">
        <v>301</v>
      </c>
      <c r="D158" s="143" t="s">
        <v>150</v>
      </c>
      <c r="E158" s="144" t="s">
        <v>1068</v>
      </c>
      <c r="F158" s="145" t="s">
        <v>1069</v>
      </c>
      <c r="G158" s="146" t="s">
        <v>400</v>
      </c>
      <c r="H158" s="147">
        <v>1</v>
      </c>
      <c r="I158" s="148">
        <v>621.69000000000005</v>
      </c>
      <c r="J158" s="148">
        <f>ROUND(I158*H158,2)</f>
        <v>621.69000000000005</v>
      </c>
      <c r="K158" s="149"/>
      <c r="L158" s="27"/>
      <c r="M158" s="150" t="s">
        <v>1</v>
      </c>
      <c r="N158" s="121" t="s">
        <v>34</v>
      </c>
      <c r="O158" s="151">
        <v>0</v>
      </c>
      <c r="P158" s="151">
        <f>O158*H158</f>
        <v>0</v>
      </c>
      <c r="Q158" s="151">
        <v>0</v>
      </c>
      <c r="R158" s="151">
        <f>Q158*H158</f>
        <v>0</v>
      </c>
      <c r="S158" s="151">
        <v>0</v>
      </c>
      <c r="T158" s="152">
        <f>S158*H158</f>
        <v>0</v>
      </c>
      <c r="AR158" s="153" t="s">
        <v>214</v>
      </c>
      <c r="AT158" s="153" t="s">
        <v>150</v>
      </c>
      <c r="AU158" s="153" t="s">
        <v>79</v>
      </c>
      <c r="AY158" s="13" t="s">
        <v>148</v>
      </c>
      <c r="BE158" s="154">
        <f>IF(N158="základná",J158,0)</f>
        <v>0</v>
      </c>
      <c r="BF158" s="154">
        <f>IF(N158="znížená",J158,0)</f>
        <v>621.69000000000005</v>
      </c>
      <c r="BG158" s="154">
        <f>IF(N158="zákl. prenesená",J158,0)</f>
        <v>0</v>
      </c>
      <c r="BH158" s="154">
        <f>IF(N158="zníž. prenesená",J158,0)</f>
        <v>0</v>
      </c>
      <c r="BI158" s="154">
        <f>IF(N158="nulová",J158,0)</f>
        <v>0</v>
      </c>
      <c r="BJ158" s="13" t="s">
        <v>79</v>
      </c>
      <c r="BK158" s="154">
        <f>ROUND(I158*H158,2)</f>
        <v>621.69000000000005</v>
      </c>
      <c r="BL158" s="13" t="s">
        <v>214</v>
      </c>
      <c r="BM158" s="153" t="s">
        <v>406</v>
      </c>
    </row>
    <row r="159" spans="2:65" s="1" customFormat="1" ht="16.5" customHeight="1">
      <c r="B159" s="142"/>
      <c r="C159" s="143" t="s">
        <v>305</v>
      </c>
      <c r="D159" s="143" t="s">
        <v>150</v>
      </c>
      <c r="E159" s="144" t="s">
        <v>1070</v>
      </c>
      <c r="F159" s="145" t="s">
        <v>1071</v>
      </c>
      <c r="G159" s="146" t="s">
        <v>400</v>
      </c>
      <c r="H159" s="147">
        <v>0</v>
      </c>
      <c r="I159" s="148">
        <v>78.95</v>
      </c>
      <c r="J159" s="148">
        <f>ROUND(I159*H159,2)</f>
        <v>0</v>
      </c>
      <c r="K159" s="149"/>
      <c r="L159" s="27"/>
      <c r="M159" s="150" t="s">
        <v>1</v>
      </c>
      <c r="N159" s="121" t="s">
        <v>34</v>
      </c>
      <c r="O159" s="151">
        <v>0</v>
      </c>
      <c r="P159" s="151">
        <f>O159*H159</f>
        <v>0</v>
      </c>
      <c r="Q159" s="151">
        <v>0</v>
      </c>
      <c r="R159" s="151">
        <f>Q159*H159</f>
        <v>0</v>
      </c>
      <c r="S159" s="151">
        <v>0</v>
      </c>
      <c r="T159" s="152">
        <f>S159*H159</f>
        <v>0</v>
      </c>
      <c r="AR159" s="153" t="s">
        <v>214</v>
      </c>
      <c r="AT159" s="153" t="s">
        <v>150</v>
      </c>
      <c r="AU159" s="153" t="s">
        <v>79</v>
      </c>
      <c r="AY159" s="13" t="s">
        <v>148</v>
      </c>
      <c r="BE159" s="154">
        <f>IF(N159="základná",J159,0)</f>
        <v>0</v>
      </c>
      <c r="BF159" s="154">
        <f>IF(N159="znížená",J159,0)</f>
        <v>0</v>
      </c>
      <c r="BG159" s="154">
        <f>IF(N159="zákl. prenesená",J159,0)</f>
        <v>0</v>
      </c>
      <c r="BH159" s="154">
        <f>IF(N159="zníž. prenesená",J159,0)</f>
        <v>0</v>
      </c>
      <c r="BI159" s="154">
        <f>IF(N159="nulová",J159,0)</f>
        <v>0</v>
      </c>
      <c r="BJ159" s="13" t="s">
        <v>79</v>
      </c>
      <c r="BK159" s="154">
        <f>ROUND(I159*H159,2)</f>
        <v>0</v>
      </c>
      <c r="BL159" s="13" t="s">
        <v>214</v>
      </c>
      <c r="BM159" s="153" t="s">
        <v>416</v>
      </c>
    </row>
    <row r="160" spans="2:65" s="11" customFormat="1" ht="22.95" customHeight="1">
      <c r="B160" s="131"/>
      <c r="D160" s="132" t="s">
        <v>67</v>
      </c>
      <c r="E160" s="140" t="s">
        <v>995</v>
      </c>
      <c r="F160" s="140" t="s">
        <v>1072</v>
      </c>
      <c r="J160" s="141">
        <f>BK160</f>
        <v>1682.07</v>
      </c>
      <c r="L160" s="131"/>
      <c r="M160" s="135"/>
      <c r="P160" s="136">
        <f>SUM(P161:P179)</f>
        <v>0</v>
      </c>
      <c r="R160" s="136">
        <f>SUM(R161:R179)</f>
        <v>0</v>
      </c>
      <c r="T160" s="137">
        <f>SUM(T161:T179)</f>
        <v>0</v>
      </c>
      <c r="AR160" s="132" t="s">
        <v>159</v>
      </c>
      <c r="AT160" s="138" t="s">
        <v>67</v>
      </c>
      <c r="AU160" s="138" t="s">
        <v>74</v>
      </c>
      <c r="AY160" s="132" t="s">
        <v>148</v>
      </c>
      <c r="BK160" s="139">
        <f>SUM(BK161:BK179)</f>
        <v>1682.07</v>
      </c>
    </row>
    <row r="161" spans="2:65" s="1" customFormat="1" ht="33" customHeight="1">
      <c r="B161" s="142"/>
      <c r="C161" s="143" t="s">
        <v>311</v>
      </c>
      <c r="D161" s="143" t="s">
        <v>150</v>
      </c>
      <c r="E161" s="144" t="s">
        <v>1073</v>
      </c>
      <c r="F161" s="145" t="s">
        <v>1074</v>
      </c>
      <c r="G161" s="146" t="s">
        <v>400</v>
      </c>
      <c r="H161" s="147">
        <v>1</v>
      </c>
      <c r="I161" s="148">
        <v>63.03</v>
      </c>
      <c r="J161" s="148">
        <f t="shared" ref="J161:J179" si="10">ROUND(I161*H161,2)</f>
        <v>63.03</v>
      </c>
      <c r="K161" s="149"/>
      <c r="L161" s="27"/>
      <c r="M161" s="150" t="s">
        <v>1</v>
      </c>
      <c r="N161" s="121" t="s">
        <v>34</v>
      </c>
      <c r="O161" s="151">
        <v>0</v>
      </c>
      <c r="P161" s="151">
        <f t="shared" ref="P161:P179" si="11">O161*H161</f>
        <v>0</v>
      </c>
      <c r="Q161" s="151">
        <v>0</v>
      </c>
      <c r="R161" s="151">
        <f t="shared" ref="R161:R179" si="12">Q161*H161</f>
        <v>0</v>
      </c>
      <c r="S161" s="151">
        <v>0</v>
      </c>
      <c r="T161" s="152">
        <f t="shared" ref="T161:T179" si="13">S161*H161</f>
        <v>0</v>
      </c>
      <c r="AR161" s="153" t="s">
        <v>896</v>
      </c>
      <c r="AT161" s="153" t="s">
        <v>150</v>
      </c>
      <c r="AU161" s="153" t="s">
        <v>79</v>
      </c>
      <c r="AY161" s="13" t="s">
        <v>148</v>
      </c>
      <c r="BE161" s="154">
        <f t="shared" ref="BE161:BE179" si="14">IF(N161="základná",J161,0)</f>
        <v>0</v>
      </c>
      <c r="BF161" s="154">
        <f t="shared" ref="BF161:BF179" si="15">IF(N161="znížená",J161,0)</f>
        <v>63.03</v>
      </c>
      <c r="BG161" s="154">
        <f t="shared" ref="BG161:BG179" si="16">IF(N161="zákl. prenesená",J161,0)</f>
        <v>0</v>
      </c>
      <c r="BH161" s="154">
        <f t="shared" ref="BH161:BH179" si="17">IF(N161="zníž. prenesená",J161,0)</f>
        <v>0</v>
      </c>
      <c r="BI161" s="154">
        <f t="shared" ref="BI161:BI179" si="18">IF(N161="nulová",J161,0)</f>
        <v>0</v>
      </c>
      <c r="BJ161" s="13" t="s">
        <v>79</v>
      </c>
      <c r="BK161" s="154">
        <f t="shared" ref="BK161:BK179" si="19">ROUND(I161*H161,2)</f>
        <v>63.03</v>
      </c>
      <c r="BL161" s="13" t="s">
        <v>896</v>
      </c>
      <c r="BM161" s="153" t="s">
        <v>424</v>
      </c>
    </row>
    <row r="162" spans="2:65" s="1" customFormat="1" ht="33" customHeight="1">
      <c r="B162" s="142"/>
      <c r="C162" s="159" t="s">
        <v>319</v>
      </c>
      <c r="D162" s="159" t="s">
        <v>291</v>
      </c>
      <c r="E162" s="160" t="s">
        <v>1075</v>
      </c>
      <c r="F162" s="161" t="s">
        <v>1076</v>
      </c>
      <c r="G162" s="162" t="s">
        <v>400</v>
      </c>
      <c r="H162" s="163">
        <v>1</v>
      </c>
      <c r="I162" s="164">
        <v>167.79</v>
      </c>
      <c r="J162" s="164">
        <f t="shared" si="10"/>
        <v>167.79</v>
      </c>
      <c r="K162" s="165"/>
      <c r="L162" s="166"/>
      <c r="M162" s="167" t="s">
        <v>1</v>
      </c>
      <c r="N162" s="168" t="s">
        <v>34</v>
      </c>
      <c r="O162" s="151">
        <v>0</v>
      </c>
      <c r="P162" s="151">
        <f t="shared" si="11"/>
        <v>0</v>
      </c>
      <c r="Q162" s="151">
        <v>0</v>
      </c>
      <c r="R162" s="151">
        <f t="shared" si="12"/>
        <v>0</v>
      </c>
      <c r="S162" s="151">
        <v>0</v>
      </c>
      <c r="T162" s="152">
        <f t="shared" si="13"/>
        <v>0</v>
      </c>
      <c r="AR162" s="153" t="s">
        <v>1003</v>
      </c>
      <c r="AT162" s="153" t="s">
        <v>291</v>
      </c>
      <c r="AU162" s="153" t="s">
        <v>79</v>
      </c>
      <c r="AY162" s="13" t="s">
        <v>148</v>
      </c>
      <c r="BE162" s="154">
        <f t="shared" si="14"/>
        <v>0</v>
      </c>
      <c r="BF162" s="154">
        <f t="shared" si="15"/>
        <v>167.79</v>
      </c>
      <c r="BG162" s="154">
        <f t="shared" si="16"/>
        <v>0</v>
      </c>
      <c r="BH162" s="154">
        <f t="shared" si="17"/>
        <v>0</v>
      </c>
      <c r="BI162" s="154">
        <f t="shared" si="18"/>
        <v>0</v>
      </c>
      <c r="BJ162" s="13" t="s">
        <v>79</v>
      </c>
      <c r="BK162" s="154">
        <f t="shared" si="19"/>
        <v>167.79</v>
      </c>
      <c r="BL162" s="13" t="s">
        <v>896</v>
      </c>
      <c r="BM162" s="153" t="s">
        <v>432</v>
      </c>
    </row>
    <row r="163" spans="2:65" s="1" customFormat="1" ht="16.5" customHeight="1">
      <c r="B163" s="142"/>
      <c r="C163" s="143" t="s">
        <v>323</v>
      </c>
      <c r="D163" s="143" t="s">
        <v>150</v>
      </c>
      <c r="E163" s="144" t="s">
        <v>1077</v>
      </c>
      <c r="F163" s="145" t="s">
        <v>1078</v>
      </c>
      <c r="G163" s="146" t="s">
        <v>400</v>
      </c>
      <c r="H163" s="147">
        <v>1</v>
      </c>
      <c r="I163" s="148">
        <v>22.76</v>
      </c>
      <c r="J163" s="148">
        <f t="shared" si="10"/>
        <v>22.76</v>
      </c>
      <c r="K163" s="149"/>
      <c r="L163" s="27"/>
      <c r="M163" s="150" t="s">
        <v>1</v>
      </c>
      <c r="N163" s="121" t="s">
        <v>34</v>
      </c>
      <c r="O163" s="151">
        <v>0</v>
      </c>
      <c r="P163" s="151">
        <f t="shared" si="11"/>
        <v>0</v>
      </c>
      <c r="Q163" s="151">
        <v>0</v>
      </c>
      <c r="R163" s="151">
        <f t="shared" si="12"/>
        <v>0</v>
      </c>
      <c r="S163" s="151">
        <v>0</v>
      </c>
      <c r="T163" s="152">
        <f t="shared" si="13"/>
        <v>0</v>
      </c>
      <c r="AR163" s="153" t="s">
        <v>896</v>
      </c>
      <c r="AT163" s="153" t="s">
        <v>150</v>
      </c>
      <c r="AU163" s="153" t="s">
        <v>79</v>
      </c>
      <c r="AY163" s="13" t="s">
        <v>148</v>
      </c>
      <c r="BE163" s="154">
        <f t="shared" si="14"/>
        <v>0</v>
      </c>
      <c r="BF163" s="154">
        <f t="shared" si="15"/>
        <v>22.76</v>
      </c>
      <c r="BG163" s="154">
        <f t="shared" si="16"/>
        <v>0</v>
      </c>
      <c r="BH163" s="154">
        <f t="shared" si="17"/>
        <v>0</v>
      </c>
      <c r="BI163" s="154">
        <f t="shared" si="18"/>
        <v>0</v>
      </c>
      <c r="BJ163" s="13" t="s">
        <v>79</v>
      </c>
      <c r="BK163" s="154">
        <f t="shared" si="19"/>
        <v>22.76</v>
      </c>
      <c r="BL163" s="13" t="s">
        <v>896</v>
      </c>
      <c r="BM163" s="153" t="s">
        <v>440</v>
      </c>
    </row>
    <row r="164" spans="2:65" s="1" customFormat="1" ht="16.5" customHeight="1">
      <c r="B164" s="142"/>
      <c r="C164" s="159" t="s">
        <v>327</v>
      </c>
      <c r="D164" s="159" t="s">
        <v>291</v>
      </c>
      <c r="E164" s="160" t="s">
        <v>1079</v>
      </c>
      <c r="F164" s="161" t="s">
        <v>1080</v>
      </c>
      <c r="G164" s="162" t="s">
        <v>400</v>
      </c>
      <c r="H164" s="163">
        <v>1</v>
      </c>
      <c r="I164" s="164">
        <v>26.03</v>
      </c>
      <c r="J164" s="164">
        <f t="shared" si="10"/>
        <v>26.03</v>
      </c>
      <c r="K164" s="165"/>
      <c r="L164" s="166"/>
      <c r="M164" s="167" t="s">
        <v>1</v>
      </c>
      <c r="N164" s="168" t="s">
        <v>34</v>
      </c>
      <c r="O164" s="151">
        <v>0</v>
      </c>
      <c r="P164" s="151">
        <f t="shared" si="11"/>
        <v>0</v>
      </c>
      <c r="Q164" s="151">
        <v>0</v>
      </c>
      <c r="R164" s="151">
        <f t="shared" si="12"/>
        <v>0</v>
      </c>
      <c r="S164" s="151">
        <v>0</v>
      </c>
      <c r="T164" s="152">
        <f t="shared" si="13"/>
        <v>0</v>
      </c>
      <c r="AR164" s="153" t="s">
        <v>1003</v>
      </c>
      <c r="AT164" s="153" t="s">
        <v>291</v>
      </c>
      <c r="AU164" s="153" t="s">
        <v>79</v>
      </c>
      <c r="AY164" s="13" t="s">
        <v>148</v>
      </c>
      <c r="BE164" s="154">
        <f t="shared" si="14"/>
        <v>0</v>
      </c>
      <c r="BF164" s="154">
        <f t="shared" si="15"/>
        <v>26.03</v>
      </c>
      <c r="BG164" s="154">
        <f t="shared" si="16"/>
        <v>0</v>
      </c>
      <c r="BH164" s="154">
        <f t="shared" si="17"/>
        <v>0</v>
      </c>
      <c r="BI164" s="154">
        <f t="shared" si="18"/>
        <v>0</v>
      </c>
      <c r="BJ164" s="13" t="s">
        <v>79</v>
      </c>
      <c r="BK164" s="154">
        <f t="shared" si="19"/>
        <v>26.03</v>
      </c>
      <c r="BL164" s="13" t="s">
        <v>896</v>
      </c>
      <c r="BM164" s="153" t="s">
        <v>448</v>
      </c>
    </row>
    <row r="165" spans="2:65" s="1" customFormat="1" ht="21.75" customHeight="1">
      <c r="B165" s="142"/>
      <c r="C165" s="143" t="s">
        <v>335</v>
      </c>
      <c r="D165" s="143" t="s">
        <v>150</v>
      </c>
      <c r="E165" s="144" t="s">
        <v>1081</v>
      </c>
      <c r="F165" s="145" t="s">
        <v>1082</v>
      </c>
      <c r="G165" s="146" t="s">
        <v>400</v>
      </c>
      <c r="H165" s="147">
        <v>1</v>
      </c>
      <c r="I165" s="148">
        <v>5.58</v>
      </c>
      <c r="J165" s="148">
        <f t="shared" si="10"/>
        <v>5.58</v>
      </c>
      <c r="K165" s="149"/>
      <c r="L165" s="27"/>
      <c r="M165" s="150" t="s">
        <v>1</v>
      </c>
      <c r="N165" s="121" t="s">
        <v>34</v>
      </c>
      <c r="O165" s="151">
        <v>0</v>
      </c>
      <c r="P165" s="151">
        <f t="shared" si="11"/>
        <v>0</v>
      </c>
      <c r="Q165" s="151">
        <v>0</v>
      </c>
      <c r="R165" s="151">
        <f t="shared" si="12"/>
        <v>0</v>
      </c>
      <c r="S165" s="151">
        <v>0</v>
      </c>
      <c r="T165" s="152">
        <f t="shared" si="13"/>
        <v>0</v>
      </c>
      <c r="AR165" s="153" t="s">
        <v>896</v>
      </c>
      <c r="AT165" s="153" t="s">
        <v>150</v>
      </c>
      <c r="AU165" s="153" t="s">
        <v>79</v>
      </c>
      <c r="AY165" s="13" t="s">
        <v>148</v>
      </c>
      <c r="BE165" s="154">
        <f t="shared" si="14"/>
        <v>0</v>
      </c>
      <c r="BF165" s="154">
        <f t="shared" si="15"/>
        <v>5.58</v>
      </c>
      <c r="BG165" s="154">
        <f t="shared" si="16"/>
        <v>0</v>
      </c>
      <c r="BH165" s="154">
        <f t="shared" si="17"/>
        <v>0</v>
      </c>
      <c r="BI165" s="154">
        <f t="shared" si="18"/>
        <v>0</v>
      </c>
      <c r="BJ165" s="13" t="s">
        <v>79</v>
      </c>
      <c r="BK165" s="154">
        <f t="shared" si="19"/>
        <v>5.58</v>
      </c>
      <c r="BL165" s="13" t="s">
        <v>896</v>
      </c>
      <c r="BM165" s="153" t="s">
        <v>458</v>
      </c>
    </row>
    <row r="166" spans="2:65" s="1" customFormat="1" ht="24.15" customHeight="1">
      <c r="B166" s="142"/>
      <c r="C166" s="159" t="s">
        <v>339</v>
      </c>
      <c r="D166" s="159" t="s">
        <v>291</v>
      </c>
      <c r="E166" s="160" t="s">
        <v>1083</v>
      </c>
      <c r="F166" s="161" t="s">
        <v>1084</v>
      </c>
      <c r="G166" s="162" t="s">
        <v>400</v>
      </c>
      <c r="H166" s="163">
        <v>1</v>
      </c>
      <c r="I166" s="164">
        <v>68.16</v>
      </c>
      <c r="J166" s="164">
        <f t="shared" si="10"/>
        <v>68.16</v>
      </c>
      <c r="K166" s="165"/>
      <c r="L166" s="166"/>
      <c r="M166" s="167" t="s">
        <v>1</v>
      </c>
      <c r="N166" s="168" t="s">
        <v>34</v>
      </c>
      <c r="O166" s="151">
        <v>0</v>
      </c>
      <c r="P166" s="151">
        <f t="shared" si="11"/>
        <v>0</v>
      </c>
      <c r="Q166" s="151">
        <v>0</v>
      </c>
      <c r="R166" s="151">
        <f t="shared" si="12"/>
        <v>0</v>
      </c>
      <c r="S166" s="151">
        <v>0</v>
      </c>
      <c r="T166" s="152">
        <f t="shared" si="13"/>
        <v>0</v>
      </c>
      <c r="AR166" s="153" t="s">
        <v>1003</v>
      </c>
      <c r="AT166" s="153" t="s">
        <v>291</v>
      </c>
      <c r="AU166" s="153" t="s">
        <v>79</v>
      </c>
      <c r="AY166" s="13" t="s">
        <v>148</v>
      </c>
      <c r="BE166" s="154">
        <f t="shared" si="14"/>
        <v>0</v>
      </c>
      <c r="BF166" s="154">
        <f t="shared" si="15"/>
        <v>68.16</v>
      </c>
      <c r="BG166" s="154">
        <f t="shared" si="16"/>
        <v>0</v>
      </c>
      <c r="BH166" s="154">
        <f t="shared" si="17"/>
        <v>0</v>
      </c>
      <c r="BI166" s="154">
        <f t="shared" si="18"/>
        <v>0</v>
      </c>
      <c r="BJ166" s="13" t="s">
        <v>79</v>
      </c>
      <c r="BK166" s="154">
        <f t="shared" si="19"/>
        <v>68.16</v>
      </c>
      <c r="BL166" s="13" t="s">
        <v>896</v>
      </c>
      <c r="BM166" s="153" t="s">
        <v>468</v>
      </c>
    </row>
    <row r="167" spans="2:65" s="1" customFormat="1" ht="16.5" customHeight="1">
      <c r="B167" s="142"/>
      <c r="C167" s="143" t="s">
        <v>343</v>
      </c>
      <c r="D167" s="143" t="s">
        <v>150</v>
      </c>
      <c r="E167" s="144" t="s">
        <v>997</v>
      </c>
      <c r="F167" s="145" t="s">
        <v>998</v>
      </c>
      <c r="G167" s="146" t="s">
        <v>162</v>
      </c>
      <c r="H167" s="147">
        <v>119</v>
      </c>
      <c r="I167" s="148">
        <v>0.96</v>
      </c>
      <c r="J167" s="148">
        <f t="shared" si="10"/>
        <v>114.24</v>
      </c>
      <c r="K167" s="149"/>
      <c r="L167" s="27"/>
      <c r="M167" s="150" t="s">
        <v>1</v>
      </c>
      <c r="N167" s="121" t="s">
        <v>34</v>
      </c>
      <c r="O167" s="151">
        <v>0</v>
      </c>
      <c r="P167" s="151">
        <f t="shared" si="11"/>
        <v>0</v>
      </c>
      <c r="Q167" s="151">
        <v>0</v>
      </c>
      <c r="R167" s="151">
        <f t="shared" si="12"/>
        <v>0</v>
      </c>
      <c r="S167" s="151">
        <v>0</v>
      </c>
      <c r="T167" s="152">
        <f t="shared" si="13"/>
        <v>0</v>
      </c>
      <c r="AR167" s="153" t="s">
        <v>896</v>
      </c>
      <c r="AT167" s="153" t="s">
        <v>150</v>
      </c>
      <c r="AU167" s="153" t="s">
        <v>79</v>
      </c>
      <c r="AY167" s="13" t="s">
        <v>148</v>
      </c>
      <c r="BE167" s="154">
        <f t="shared" si="14"/>
        <v>0</v>
      </c>
      <c r="BF167" s="154">
        <f t="shared" si="15"/>
        <v>114.24</v>
      </c>
      <c r="BG167" s="154">
        <f t="shared" si="16"/>
        <v>0</v>
      </c>
      <c r="BH167" s="154">
        <f t="shared" si="17"/>
        <v>0</v>
      </c>
      <c r="BI167" s="154">
        <f t="shared" si="18"/>
        <v>0</v>
      </c>
      <c r="BJ167" s="13" t="s">
        <v>79</v>
      </c>
      <c r="BK167" s="154">
        <f t="shared" si="19"/>
        <v>114.24</v>
      </c>
      <c r="BL167" s="13" t="s">
        <v>896</v>
      </c>
      <c r="BM167" s="153" t="s">
        <v>474</v>
      </c>
    </row>
    <row r="168" spans="2:65" s="1" customFormat="1" ht="33" customHeight="1">
      <c r="B168" s="142"/>
      <c r="C168" s="159" t="s">
        <v>347</v>
      </c>
      <c r="D168" s="159" t="s">
        <v>291</v>
      </c>
      <c r="E168" s="160" t="s">
        <v>1001</v>
      </c>
      <c r="F168" s="161" t="s">
        <v>1002</v>
      </c>
      <c r="G168" s="162" t="s">
        <v>162</v>
      </c>
      <c r="H168" s="163">
        <v>119</v>
      </c>
      <c r="I168" s="164">
        <v>1.31</v>
      </c>
      <c r="J168" s="164">
        <f t="shared" si="10"/>
        <v>155.88999999999999</v>
      </c>
      <c r="K168" s="165"/>
      <c r="L168" s="166"/>
      <c r="M168" s="167" t="s">
        <v>1</v>
      </c>
      <c r="N168" s="168" t="s">
        <v>34</v>
      </c>
      <c r="O168" s="151">
        <v>0</v>
      </c>
      <c r="P168" s="151">
        <f t="shared" si="11"/>
        <v>0</v>
      </c>
      <c r="Q168" s="151">
        <v>0</v>
      </c>
      <c r="R168" s="151">
        <f t="shared" si="12"/>
        <v>0</v>
      </c>
      <c r="S168" s="151">
        <v>0</v>
      </c>
      <c r="T168" s="152">
        <f t="shared" si="13"/>
        <v>0</v>
      </c>
      <c r="AR168" s="153" t="s">
        <v>1003</v>
      </c>
      <c r="AT168" s="153" t="s">
        <v>291</v>
      </c>
      <c r="AU168" s="153" t="s">
        <v>79</v>
      </c>
      <c r="AY168" s="13" t="s">
        <v>148</v>
      </c>
      <c r="BE168" s="154">
        <f t="shared" si="14"/>
        <v>0</v>
      </c>
      <c r="BF168" s="154">
        <f t="shared" si="15"/>
        <v>155.88999999999999</v>
      </c>
      <c r="BG168" s="154">
        <f t="shared" si="16"/>
        <v>0</v>
      </c>
      <c r="BH168" s="154">
        <f t="shared" si="17"/>
        <v>0</v>
      </c>
      <c r="BI168" s="154">
        <f t="shared" si="18"/>
        <v>0</v>
      </c>
      <c r="BJ168" s="13" t="s">
        <v>79</v>
      </c>
      <c r="BK168" s="154">
        <f t="shared" si="19"/>
        <v>155.88999999999999</v>
      </c>
      <c r="BL168" s="13" t="s">
        <v>896</v>
      </c>
      <c r="BM168" s="153" t="s">
        <v>893</v>
      </c>
    </row>
    <row r="169" spans="2:65" s="1" customFormat="1" ht="33" customHeight="1">
      <c r="B169" s="142"/>
      <c r="C169" s="159" t="s">
        <v>331</v>
      </c>
      <c r="D169" s="159" t="s">
        <v>291</v>
      </c>
      <c r="E169" s="160" t="s">
        <v>1005</v>
      </c>
      <c r="F169" s="161" t="s">
        <v>1006</v>
      </c>
      <c r="G169" s="162" t="s">
        <v>162</v>
      </c>
      <c r="H169" s="163">
        <v>3</v>
      </c>
      <c r="I169" s="164">
        <v>2.84</v>
      </c>
      <c r="J169" s="164">
        <f t="shared" si="10"/>
        <v>8.52</v>
      </c>
      <c r="K169" s="165"/>
      <c r="L169" s="166"/>
      <c r="M169" s="167" t="s">
        <v>1</v>
      </c>
      <c r="N169" s="168" t="s">
        <v>34</v>
      </c>
      <c r="O169" s="151">
        <v>0</v>
      </c>
      <c r="P169" s="151">
        <f t="shared" si="11"/>
        <v>0</v>
      </c>
      <c r="Q169" s="151">
        <v>0</v>
      </c>
      <c r="R169" s="151">
        <f t="shared" si="12"/>
        <v>0</v>
      </c>
      <c r="S169" s="151">
        <v>0</v>
      </c>
      <c r="T169" s="152">
        <f t="shared" si="13"/>
        <v>0</v>
      </c>
      <c r="AR169" s="153" t="s">
        <v>1003</v>
      </c>
      <c r="AT169" s="153" t="s">
        <v>291</v>
      </c>
      <c r="AU169" s="153" t="s">
        <v>79</v>
      </c>
      <c r="AY169" s="13" t="s">
        <v>148</v>
      </c>
      <c r="BE169" s="154">
        <f t="shared" si="14"/>
        <v>0</v>
      </c>
      <c r="BF169" s="154">
        <f t="shared" si="15"/>
        <v>8.52</v>
      </c>
      <c r="BG169" s="154">
        <f t="shared" si="16"/>
        <v>0</v>
      </c>
      <c r="BH169" s="154">
        <f t="shared" si="17"/>
        <v>0</v>
      </c>
      <c r="BI169" s="154">
        <f t="shared" si="18"/>
        <v>0</v>
      </c>
      <c r="BJ169" s="13" t="s">
        <v>79</v>
      </c>
      <c r="BK169" s="154">
        <f t="shared" si="19"/>
        <v>8.52</v>
      </c>
      <c r="BL169" s="13" t="s">
        <v>896</v>
      </c>
      <c r="BM169" s="153" t="s">
        <v>896</v>
      </c>
    </row>
    <row r="170" spans="2:65" s="1" customFormat="1" ht="24.15" customHeight="1">
      <c r="B170" s="142"/>
      <c r="C170" s="143" t="s">
        <v>357</v>
      </c>
      <c r="D170" s="143" t="s">
        <v>150</v>
      </c>
      <c r="E170" s="144" t="s">
        <v>1012</v>
      </c>
      <c r="F170" s="145" t="s">
        <v>1085</v>
      </c>
      <c r="G170" s="146" t="s">
        <v>400</v>
      </c>
      <c r="H170" s="147">
        <v>1</v>
      </c>
      <c r="I170" s="148">
        <v>3.27</v>
      </c>
      <c r="J170" s="148">
        <f t="shared" si="10"/>
        <v>3.27</v>
      </c>
      <c r="K170" s="149"/>
      <c r="L170" s="27"/>
      <c r="M170" s="150" t="s">
        <v>1</v>
      </c>
      <c r="N170" s="121" t="s">
        <v>34</v>
      </c>
      <c r="O170" s="151">
        <v>0</v>
      </c>
      <c r="P170" s="151">
        <f t="shared" si="11"/>
        <v>0</v>
      </c>
      <c r="Q170" s="151">
        <v>0</v>
      </c>
      <c r="R170" s="151">
        <f t="shared" si="12"/>
        <v>0</v>
      </c>
      <c r="S170" s="151">
        <v>0</v>
      </c>
      <c r="T170" s="152">
        <f t="shared" si="13"/>
        <v>0</v>
      </c>
      <c r="AR170" s="153" t="s">
        <v>896</v>
      </c>
      <c r="AT170" s="153" t="s">
        <v>150</v>
      </c>
      <c r="AU170" s="153" t="s">
        <v>79</v>
      </c>
      <c r="AY170" s="13" t="s">
        <v>148</v>
      </c>
      <c r="BE170" s="154">
        <f t="shared" si="14"/>
        <v>0</v>
      </c>
      <c r="BF170" s="154">
        <f t="shared" si="15"/>
        <v>3.27</v>
      </c>
      <c r="BG170" s="154">
        <f t="shared" si="16"/>
        <v>0</v>
      </c>
      <c r="BH170" s="154">
        <f t="shared" si="17"/>
        <v>0</v>
      </c>
      <c r="BI170" s="154">
        <f t="shared" si="18"/>
        <v>0</v>
      </c>
      <c r="BJ170" s="13" t="s">
        <v>79</v>
      </c>
      <c r="BK170" s="154">
        <f t="shared" si="19"/>
        <v>3.27</v>
      </c>
      <c r="BL170" s="13" t="s">
        <v>896</v>
      </c>
      <c r="BM170" s="153" t="s">
        <v>899</v>
      </c>
    </row>
    <row r="171" spans="2:65" s="1" customFormat="1" ht="24.15" customHeight="1">
      <c r="B171" s="142"/>
      <c r="C171" s="159" t="s">
        <v>361</v>
      </c>
      <c r="D171" s="159" t="s">
        <v>291</v>
      </c>
      <c r="E171" s="160" t="s">
        <v>1016</v>
      </c>
      <c r="F171" s="161" t="s">
        <v>1017</v>
      </c>
      <c r="G171" s="162" t="s">
        <v>400</v>
      </c>
      <c r="H171" s="163">
        <v>1</v>
      </c>
      <c r="I171" s="164">
        <v>48.12</v>
      </c>
      <c r="J171" s="164">
        <f t="shared" si="10"/>
        <v>48.12</v>
      </c>
      <c r="K171" s="165"/>
      <c r="L171" s="166"/>
      <c r="M171" s="167" t="s">
        <v>1</v>
      </c>
      <c r="N171" s="168" t="s">
        <v>34</v>
      </c>
      <c r="O171" s="151">
        <v>0</v>
      </c>
      <c r="P171" s="151">
        <f t="shared" si="11"/>
        <v>0</v>
      </c>
      <c r="Q171" s="151">
        <v>0</v>
      </c>
      <c r="R171" s="151">
        <f t="shared" si="12"/>
        <v>0</v>
      </c>
      <c r="S171" s="151">
        <v>0</v>
      </c>
      <c r="T171" s="152">
        <f t="shared" si="13"/>
        <v>0</v>
      </c>
      <c r="AR171" s="153" t="s">
        <v>1003</v>
      </c>
      <c r="AT171" s="153" t="s">
        <v>291</v>
      </c>
      <c r="AU171" s="153" t="s">
        <v>79</v>
      </c>
      <c r="AY171" s="13" t="s">
        <v>148</v>
      </c>
      <c r="BE171" s="154">
        <f t="shared" si="14"/>
        <v>0</v>
      </c>
      <c r="BF171" s="154">
        <f t="shared" si="15"/>
        <v>48.12</v>
      </c>
      <c r="BG171" s="154">
        <f t="shared" si="16"/>
        <v>0</v>
      </c>
      <c r="BH171" s="154">
        <f t="shared" si="17"/>
        <v>0</v>
      </c>
      <c r="BI171" s="154">
        <f t="shared" si="18"/>
        <v>0</v>
      </c>
      <c r="BJ171" s="13" t="s">
        <v>79</v>
      </c>
      <c r="BK171" s="154">
        <f t="shared" si="19"/>
        <v>48.12</v>
      </c>
      <c r="BL171" s="13" t="s">
        <v>896</v>
      </c>
      <c r="BM171" s="153" t="s">
        <v>902</v>
      </c>
    </row>
    <row r="172" spans="2:65" s="1" customFormat="1" ht="33" customHeight="1">
      <c r="B172" s="142"/>
      <c r="C172" s="143" t="s">
        <v>365</v>
      </c>
      <c r="D172" s="143" t="s">
        <v>150</v>
      </c>
      <c r="E172" s="144" t="s">
        <v>1086</v>
      </c>
      <c r="F172" s="145" t="s">
        <v>1087</v>
      </c>
      <c r="G172" s="146" t="s">
        <v>400</v>
      </c>
      <c r="H172" s="147">
        <v>1</v>
      </c>
      <c r="I172" s="148">
        <v>63.56</v>
      </c>
      <c r="J172" s="148">
        <f t="shared" si="10"/>
        <v>63.56</v>
      </c>
      <c r="K172" s="149"/>
      <c r="L172" s="27"/>
      <c r="M172" s="150" t="s">
        <v>1</v>
      </c>
      <c r="N172" s="121" t="s">
        <v>34</v>
      </c>
      <c r="O172" s="151">
        <v>0</v>
      </c>
      <c r="P172" s="151">
        <f t="shared" si="11"/>
        <v>0</v>
      </c>
      <c r="Q172" s="151">
        <v>0</v>
      </c>
      <c r="R172" s="151">
        <f t="shared" si="12"/>
        <v>0</v>
      </c>
      <c r="S172" s="151">
        <v>0</v>
      </c>
      <c r="T172" s="152">
        <f t="shared" si="13"/>
        <v>0</v>
      </c>
      <c r="AR172" s="153" t="s">
        <v>896</v>
      </c>
      <c r="AT172" s="153" t="s">
        <v>150</v>
      </c>
      <c r="AU172" s="153" t="s">
        <v>79</v>
      </c>
      <c r="AY172" s="13" t="s">
        <v>148</v>
      </c>
      <c r="BE172" s="154">
        <f t="shared" si="14"/>
        <v>0</v>
      </c>
      <c r="BF172" s="154">
        <f t="shared" si="15"/>
        <v>63.56</v>
      </c>
      <c r="BG172" s="154">
        <f t="shared" si="16"/>
        <v>0</v>
      </c>
      <c r="BH172" s="154">
        <f t="shared" si="17"/>
        <v>0</v>
      </c>
      <c r="BI172" s="154">
        <f t="shared" si="18"/>
        <v>0</v>
      </c>
      <c r="BJ172" s="13" t="s">
        <v>79</v>
      </c>
      <c r="BK172" s="154">
        <f t="shared" si="19"/>
        <v>63.56</v>
      </c>
      <c r="BL172" s="13" t="s">
        <v>896</v>
      </c>
      <c r="BM172" s="153" t="s">
        <v>905</v>
      </c>
    </row>
    <row r="173" spans="2:65" s="1" customFormat="1" ht="16.5" customHeight="1">
      <c r="B173" s="142"/>
      <c r="C173" s="159" t="s">
        <v>369</v>
      </c>
      <c r="D173" s="159" t="s">
        <v>291</v>
      </c>
      <c r="E173" s="160" t="s">
        <v>1088</v>
      </c>
      <c r="F173" s="161" t="s">
        <v>1089</v>
      </c>
      <c r="G173" s="162" t="s">
        <v>400</v>
      </c>
      <c r="H173" s="163">
        <v>1</v>
      </c>
      <c r="I173" s="164">
        <v>264.8</v>
      </c>
      <c r="J173" s="164">
        <f t="shared" si="10"/>
        <v>264.8</v>
      </c>
      <c r="K173" s="165"/>
      <c r="L173" s="166"/>
      <c r="M173" s="167" t="s">
        <v>1</v>
      </c>
      <c r="N173" s="168" t="s">
        <v>34</v>
      </c>
      <c r="O173" s="151">
        <v>0</v>
      </c>
      <c r="P173" s="151">
        <f t="shared" si="11"/>
        <v>0</v>
      </c>
      <c r="Q173" s="151">
        <v>0</v>
      </c>
      <c r="R173" s="151">
        <f t="shared" si="12"/>
        <v>0</v>
      </c>
      <c r="S173" s="151">
        <v>0</v>
      </c>
      <c r="T173" s="152">
        <f t="shared" si="13"/>
        <v>0</v>
      </c>
      <c r="AR173" s="153" t="s">
        <v>1003</v>
      </c>
      <c r="AT173" s="153" t="s">
        <v>291</v>
      </c>
      <c r="AU173" s="153" t="s">
        <v>79</v>
      </c>
      <c r="AY173" s="13" t="s">
        <v>148</v>
      </c>
      <c r="BE173" s="154">
        <f t="shared" si="14"/>
        <v>0</v>
      </c>
      <c r="BF173" s="154">
        <f t="shared" si="15"/>
        <v>264.8</v>
      </c>
      <c r="BG173" s="154">
        <f t="shared" si="16"/>
        <v>0</v>
      </c>
      <c r="BH173" s="154">
        <f t="shared" si="17"/>
        <v>0</v>
      </c>
      <c r="BI173" s="154">
        <f t="shared" si="18"/>
        <v>0</v>
      </c>
      <c r="BJ173" s="13" t="s">
        <v>79</v>
      </c>
      <c r="BK173" s="154">
        <f t="shared" si="19"/>
        <v>264.8</v>
      </c>
      <c r="BL173" s="13" t="s">
        <v>896</v>
      </c>
      <c r="BM173" s="153" t="s">
        <v>908</v>
      </c>
    </row>
    <row r="174" spans="2:65" s="1" customFormat="1" ht="16.5" customHeight="1">
      <c r="B174" s="142"/>
      <c r="C174" s="159" t="s">
        <v>375</v>
      </c>
      <c r="D174" s="159" t="s">
        <v>291</v>
      </c>
      <c r="E174" s="160" t="s">
        <v>1090</v>
      </c>
      <c r="F174" s="161" t="s">
        <v>1091</v>
      </c>
      <c r="G174" s="162" t="s">
        <v>400</v>
      </c>
      <c r="H174" s="163">
        <v>3</v>
      </c>
      <c r="I174" s="164">
        <v>7</v>
      </c>
      <c r="J174" s="164">
        <f t="shared" si="10"/>
        <v>21</v>
      </c>
      <c r="K174" s="165"/>
      <c r="L174" s="166"/>
      <c r="M174" s="167" t="s">
        <v>1</v>
      </c>
      <c r="N174" s="168" t="s">
        <v>34</v>
      </c>
      <c r="O174" s="151">
        <v>0</v>
      </c>
      <c r="P174" s="151">
        <f t="shared" si="11"/>
        <v>0</v>
      </c>
      <c r="Q174" s="151">
        <v>0</v>
      </c>
      <c r="R174" s="151">
        <f t="shared" si="12"/>
        <v>0</v>
      </c>
      <c r="S174" s="151">
        <v>0</v>
      </c>
      <c r="T174" s="152">
        <f t="shared" si="13"/>
        <v>0</v>
      </c>
      <c r="AR174" s="153" t="s">
        <v>1003</v>
      </c>
      <c r="AT174" s="153" t="s">
        <v>291</v>
      </c>
      <c r="AU174" s="153" t="s">
        <v>79</v>
      </c>
      <c r="AY174" s="13" t="s">
        <v>148</v>
      </c>
      <c r="BE174" s="154">
        <f t="shared" si="14"/>
        <v>0</v>
      </c>
      <c r="BF174" s="154">
        <f t="shared" si="15"/>
        <v>21</v>
      </c>
      <c r="BG174" s="154">
        <f t="shared" si="16"/>
        <v>0</v>
      </c>
      <c r="BH174" s="154">
        <f t="shared" si="17"/>
        <v>0</v>
      </c>
      <c r="BI174" s="154">
        <f t="shared" si="18"/>
        <v>0</v>
      </c>
      <c r="BJ174" s="13" t="s">
        <v>79</v>
      </c>
      <c r="BK174" s="154">
        <f t="shared" si="19"/>
        <v>21</v>
      </c>
      <c r="BL174" s="13" t="s">
        <v>896</v>
      </c>
      <c r="BM174" s="153" t="s">
        <v>911</v>
      </c>
    </row>
    <row r="175" spans="2:65" s="1" customFormat="1" ht="16.5" customHeight="1">
      <c r="B175" s="142"/>
      <c r="C175" s="159" t="s">
        <v>379</v>
      </c>
      <c r="D175" s="159" t="s">
        <v>291</v>
      </c>
      <c r="E175" s="160" t="s">
        <v>1092</v>
      </c>
      <c r="F175" s="161" t="s">
        <v>1093</v>
      </c>
      <c r="G175" s="162" t="s">
        <v>400</v>
      </c>
      <c r="H175" s="163">
        <v>2</v>
      </c>
      <c r="I175" s="164">
        <v>12</v>
      </c>
      <c r="J175" s="164">
        <f t="shared" si="10"/>
        <v>24</v>
      </c>
      <c r="K175" s="165"/>
      <c r="L175" s="166"/>
      <c r="M175" s="167" t="s">
        <v>1</v>
      </c>
      <c r="N175" s="168" t="s">
        <v>34</v>
      </c>
      <c r="O175" s="151">
        <v>0</v>
      </c>
      <c r="P175" s="151">
        <f t="shared" si="11"/>
        <v>0</v>
      </c>
      <c r="Q175" s="151">
        <v>0</v>
      </c>
      <c r="R175" s="151">
        <f t="shared" si="12"/>
        <v>0</v>
      </c>
      <c r="S175" s="151">
        <v>0</v>
      </c>
      <c r="T175" s="152">
        <f t="shared" si="13"/>
        <v>0</v>
      </c>
      <c r="AR175" s="153" t="s">
        <v>1003</v>
      </c>
      <c r="AT175" s="153" t="s">
        <v>291</v>
      </c>
      <c r="AU175" s="153" t="s">
        <v>79</v>
      </c>
      <c r="AY175" s="13" t="s">
        <v>148</v>
      </c>
      <c r="BE175" s="154">
        <f t="shared" si="14"/>
        <v>0</v>
      </c>
      <c r="BF175" s="154">
        <f t="shared" si="15"/>
        <v>24</v>
      </c>
      <c r="BG175" s="154">
        <f t="shared" si="16"/>
        <v>0</v>
      </c>
      <c r="BH175" s="154">
        <f t="shared" si="17"/>
        <v>0</v>
      </c>
      <c r="BI175" s="154">
        <f t="shared" si="18"/>
        <v>0</v>
      </c>
      <c r="BJ175" s="13" t="s">
        <v>79</v>
      </c>
      <c r="BK175" s="154">
        <f t="shared" si="19"/>
        <v>24</v>
      </c>
      <c r="BL175" s="13" t="s">
        <v>896</v>
      </c>
      <c r="BM175" s="153" t="s">
        <v>914</v>
      </c>
    </row>
    <row r="176" spans="2:65" s="1" customFormat="1" ht="16.5" customHeight="1">
      <c r="B176" s="142"/>
      <c r="C176" s="143" t="s">
        <v>385</v>
      </c>
      <c r="D176" s="143" t="s">
        <v>150</v>
      </c>
      <c r="E176" s="144" t="s">
        <v>1094</v>
      </c>
      <c r="F176" s="145" t="s">
        <v>1095</v>
      </c>
      <c r="G176" s="146" t="s">
        <v>400</v>
      </c>
      <c r="H176" s="147">
        <v>1</v>
      </c>
      <c r="I176" s="148">
        <v>228.5</v>
      </c>
      <c r="J176" s="148">
        <f t="shared" si="10"/>
        <v>228.5</v>
      </c>
      <c r="K176" s="149"/>
      <c r="L176" s="27"/>
      <c r="M176" s="150" t="s">
        <v>1</v>
      </c>
      <c r="N176" s="121" t="s">
        <v>34</v>
      </c>
      <c r="O176" s="151">
        <v>0</v>
      </c>
      <c r="P176" s="151">
        <f t="shared" si="11"/>
        <v>0</v>
      </c>
      <c r="Q176" s="151">
        <v>0</v>
      </c>
      <c r="R176" s="151">
        <f t="shared" si="12"/>
        <v>0</v>
      </c>
      <c r="S176" s="151">
        <v>0</v>
      </c>
      <c r="T176" s="152">
        <f t="shared" si="13"/>
        <v>0</v>
      </c>
      <c r="AR176" s="153" t="s">
        <v>896</v>
      </c>
      <c r="AT176" s="153" t="s">
        <v>150</v>
      </c>
      <c r="AU176" s="153" t="s">
        <v>79</v>
      </c>
      <c r="AY176" s="13" t="s">
        <v>148</v>
      </c>
      <c r="BE176" s="154">
        <f t="shared" si="14"/>
        <v>0</v>
      </c>
      <c r="BF176" s="154">
        <f t="shared" si="15"/>
        <v>228.5</v>
      </c>
      <c r="BG176" s="154">
        <f t="shared" si="16"/>
        <v>0</v>
      </c>
      <c r="BH176" s="154">
        <f t="shared" si="17"/>
        <v>0</v>
      </c>
      <c r="BI176" s="154">
        <f t="shared" si="18"/>
        <v>0</v>
      </c>
      <c r="BJ176" s="13" t="s">
        <v>79</v>
      </c>
      <c r="BK176" s="154">
        <f t="shared" si="19"/>
        <v>228.5</v>
      </c>
      <c r="BL176" s="13" t="s">
        <v>896</v>
      </c>
      <c r="BM176" s="153" t="s">
        <v>917</v>
      </c>
    </row>
    <row r="177" spans="2:65" s="1" customFormat="1" ht="24.15" customHeight="1">
      <c r="B177" s="142"/>
      <c r="C177" s="143" t="s">
        <v>389</v>
      </c>
      <c r="D177" s="143" t="s">
        <v>150</v>
      </c>
      <c r="E177" s="144" t="s">
        <v>1096</v>
      </c>
      <c r="F177" s="145" t="s">
        <v>1097</v>
      </c>
      <c r="G177" s="146" t="s">
        <v>1098</v>
      </c>
      <c r="H177" s="147">
        <v>1</v>
      </c>
      <c r="I177" s="148">
        <v>96.94</v>
      </c>
      <c r="J177" s="148">
        <f t="shared" si="10"/>
        <v>96.94</v>
      </c>
      <c r="K177" s="149"/>
      <c r="L177" s="27"/>
      <c r="M177" s="150" t="s">
        <v>1</v>
      </c>
      <c r="N177" s="121" t="s">
        <v>34</v>
      </c>
      <c r="O177" s="151">
        <v>0</v>
      </c>
      <c r="P177" s="151">
        <f t="shared" si="11"/>
        <v>0</v>
      </c>
      <c r="Q177" s="151">
        <v>0</v>
      </c>
      <c r="R177" s="151">
        <f t="shared" si="12"/>
        <v>0</v>
      </c>
      <c r="S177" s="151">
        <v>0</v>
      </c>
      <c r="T177" s="152">
        <f t="shared" si="13"/>
        <v>0</v>
      </c>
      <c r="AR177" s="153" t="s">
        <v>896</v>
      </c>
      <c r="AT177" s="153" t="s">
        <v>150</v>
      </c>
      <c r="AU177" s="153" t="s">
        <v>79</v>
      </c>
      <c r="AY177" s="13" t="s">
        <v>148</v>
      </c>
      <c r="BE177" s="154">
        <f t="shared" si="14"/>
        <v>0</v>
      </c>
      <c r="BF177" s="154">
        <f t="shared" si="15"/>
        <v>96.94</v>
      </c>
      <c r="BG177" s="154">
        <f t="shared" si="16"/>
        <v>0</v>
      </c>
      <c r="BH177" s="154">
        <f t="shared" si="17"/>
        <v>0</v>
      </c>
      <c r="BI177" s="154">
        <f t="shared" si="18"/>
        <v>0</v>
      </c>
      <c r="BJ177" s="13" t="s">
        <v>79</v>
      </c>
      <c r="BK177" s="154">
        <f t="shared" si="19"/>
        <v>96.94</v>
      </c>
      <c r="BL177" s="13" t="s">
        <v>896</v>
      </c>
      <c r="BM177" s="153" t="s">
        <v>920</v>
      </c>
    </row>
    <row r="178" spans="2:65" s="1" customFormat="1" ht="24.15" customHeight="1">
      <c r="B178" s="142"/>
      <c r="C178" s="143" t="s">
        <v>393</v>
      </c>
      <c r="D178" s="143" t="s">
        <v>150</v>
      </c>
      <c r="E178" s="144" t="s">
        <v>1099</v>
      </c>
      <c r="F178" s="145" t="s">
        <v>1100</v>
      </c>
      <c r="G178" s="146" t="s">
        <v>162</v>
      </c>
      <c r="H178" s="147">
        <v>119</v>
      </c>
      <c r="I178" s="148">
        <v>0.99</v>
      </c>
      <c r="J178" s="148">
        <f t="shared" si="10"/>
        <v>117.81</v>
      </c>
      <c r="K178" s="149"/>
      <c r="L178" s="27"/>
      <c r="M178" s="150" t="s">
        <v>1</v>
      </c>
      <c r="N178" s="121" t="s">
        <v>34</v>
      </c>
      <c r="O178" s="151">
        <v>0</v>
      </c>
      <c r="P178" s="151">
        <f t="shared" si="11"/>
        <v>0</v>
      </c>
      <c r="Q178" s="151">
        <v>0</v>
      </c>
      <c r="R178" s="151">
        <f t="shared" si="12"/>
        <v>0</v>
      </c>
      <c r="S178" s="151">
        <v>0</v>
      </c>
      <c r="T178" s="152">
        <f t="shared" si="13"/>
        <v>0</v>
      </c>
      <c r="AR178" s="153" t="s">
        <v>896</v>
      </c>
      <c r="AT178" s="153" t="s">
        <v>150</v>
      </c>
      <c r="AU178" s="153" t="s">
        <v>79</v>
      </c>
      <c r="AY178" s="13" t="s">
        <v>148</v>
      </c>
      <c r="BE178" s="154">
        <f t="shared" si="14"/>
        <v>0</v>
      </c>
      <c r="BF178" s="154">
        <f t="shared" si="15"/>
        <v>117.81</v>
      </c>
      <c r="BG178" s="154">
        <f t="shared" si="16"/>
        <v>0</v>
      </c>
      <c r="BH178" s="154">
        <f t="shared" si="17"/>
        <v>0</v>
      </c>
      <c r="BI178" s="154">
        <f t="shared" si="18"/>
        <v>0</v>
      </c>
      <c r="BJ178" s="13" t="s">
        <v>79</v>
      </c>
      <c r="BK178" s="154">
        <f t="shared" si="19"/>
        <v>117.81</v>
      </c>
      <c r="BL178" s="13" t="s">
        <v>896</v>
      </c>
      <c r="BM178" s="153" t="s">
        <v>923</v>
      </c>
    </row>
    <row r="179" spans="2:65" s="1" customFormat="1" ht="21.75" customHeight="1">
      <c r="B179" s="142"/>
      <c r="C179" s="143" t="s">
        <v>397</v>
      </c>
      <c r="D179" s="143" t="s">
        <v>150</v>
      </c>
      <c r="E179" s="144" t="s">
        <v>1101</v>
      </c>
      <c r="F179" s="145" t="s">
        <v>1102</v>
      </c>
      <c r="G179" s="146" t="s">
        <v>162</v>
      </c>
      <c r="H179" s="147">
        <v>119</v>
      </c>
      <c r="I179" s="148">
        <v>1.53</v>
      </c>
      <c r="J179" s="148">
        <f t="shared" si="10"/>
        <v>182.07</v>
      </c>
      <c r="K179" s="149"/>
      <c r="L179" s="27"/>
      <c r="M179" s="150" t="s">
        <v>1</v>
      </c>
      <c r="N179" s="121" t="s">
        <v>34</v>
      </c>
      <c r="O179" s="151">
        <v>0</v>
      </c>
      <c r="P179" s="151">
        <f t="shared" si="11"/>
        <v>0</v>
      </c>
      <c r="Q179" s="151">
        <v>0</v>
      </c>
      <c r="R179" s="151">
        <f t="shared" si="12"/>
        <v>0</v>
      </c>
      <c r="S179" s="151">
        <v>0</v>
      </c>
      <c r="T179" s="152">
        <f t="shared" si="13"/>
        <v>0</v>
      </c>
      <c r="AR179" s="153" t="s">
        <v>896</v>
      </c>
      <c r="AT179" s="153" t="s">
        <v>150</v>
      </c>
      <c r="AU179" s="153" t="s">
        <v>79</v>
      </c>
      <c r="AY179" s="13" t="s">
        <v>148</v>
      </c>
      <c r="BE179" s="154">
        <f t="shared" si="14"/>
        <v>0</v>
      </c>
      <c r="BF179" s="154">
        <f t="shared" si="15"/>
        <v>182.07</v>
      </c>
      <c r="BG179" s="154">
        <f t="shared" si="16"/>
        <v>0</v>
      </c>
      <c r="BH179" s="154">
        <f t="shared" si="17"/>
        <v>0</v>
      </c>
      <c r="BI179" s="154">
        <f t="shared" si="18"/>
        <v>0</v>
      </c>
      <c r="BJ179" s="13" t="s">
        <v>79</v>
      </c>
      <c r="BK179" s="154">
        <f t="shared" si="19"/>
        <v>182.07</v>
      </c>
      <c r="BL179" s="13" t="s">
        <v>896</v>
      </c>
      <c r="BM179" s="153" t="s">
        <v>926</v>
      </c>
    </row>
    <row r="180" spans="2:65" s="11" customFormat="1" ht="22.95" customHeight="1">
      <c r="B180" s="131"/>
      <c r="D180" s="132" t="s">
        <v>67</v>
      </c>
      <c r="E180" s="140" t="s">
        <v>309</v>
      </c>
      <c r="F180" s="140" t="s">
        <v>310</v>
      </c>
      <c r="J180" s="141">
        <f>BK180</f>
        <v>2486.04</v>
      </c>
      <c r="L180" s="131"/>
      <c r="M180" s="135"/>
      <c r="P180" s="136">
        <f>P181</f>
        <v>0</v>
      </c>
      <c r="R180" s="136">
        <f>R181</f>
        <v>0</v>
      </c>
      <c r="T180" s="137">
        <f>T181</f>
        <v>0</v>
      </c>
      <c r="AR180" s="132" t="s">
        <v>74</v>
      </c>
      <c r="AT180" s="138" t="s">
        <v>67</v>
      </c>
      <c r="AU180" s="138" t="s">
        <v>74</v>
      </c>
      <c r="AY180" s="132" t="s">
        <v>148</v>
      </c>
      <c r="BK180" s="139">
        <f>BK181</f>
        <v>2486.04</v>
      </c>
    </row>
    <row r="181" spans="2:65" s="1" customFormat="1" ht="33" customHeight="1">
      <c r="B181" s="142"/>
      <c r="C181" s="143" t="s">
        <v>402</v>
      </c>
      <c r="D181" s="143" t="s">
        <v>150</v>
      </c>
      <c r="E181" s="144" t="s">
        <v>1103</v>
      </c>
      <c r="F181" s="145" t="s">
        <v>1104</v>
      </c>
      <c r="G181" s="146" t="s">
        <v>204</v>
      </c>
      <c r="H181" s="147">
        <v>63.924999999999997</v>
      </c>
      <c r="I181" s="148">
        <v>38.89</v>
      </c>
      <c r="J181" s="148">
        <f>ROUND(I181*H181,2)</f>
        <v>2486.04</v>
      </c>
      <c r="K181" s="149"/>
      <c r="L181" s="27"/>
      <c r="M181" s="155" t="s">
        <v>1</v>
      </c>
      <c r="N181" s="156" t="s">
        <v>34</v>
      </c>
      <c r="O181" s="157">
        <v>0</v>
      </c>
      <c r="P181" s="157">
        <f>O181*H181</f>
        <v>0</v>
      </c>
      <c r="Q181" s="157">
        <v>0</v>
      </c>
      <c r="R181" s="157">
        <f>Q181*H181</f>
        <v>0</v>
      </c>
      <c r="S181" s="157">
        <v>0</v>
      </c>
      <c r="T181" s="158">
        <f>S181*H181</f>
        <v>0</v>
      </c>
      <c r="AR181" s="153" t="s">
        <v>154</v>
      </c>
      <c r="AT181" s="153" t="s">
        <v>150</v>
      </c>
      <c r="AU181" s="153" t="s">
        <v>79</v>
      </c>
      <c r="AY181" s="13" t="s">
        <v>148</v>
      </c>
      <c r="BE181" s="154">
        <f>IF(N181="základná",J181,0)</f>
        <v>0</v>
      </c>
      <c r="BF181" s="154">
        <f>IF(N181="znížená",J181,0)</f>
        <v>2486.04</v>
      </c>
      <c r="BG181" s="154">
        <f>IF(N181="zákl. prenesená",J181,0)</f>
        <v>0</v>
      </c>
      <c r="BH181" s="154">
        <f>IF(N181="zníž. prenesená",J181,0)</f>
        <v>0</v>
      </c>
      <c r="BI181" s="154">
        <f>IF(N181="nulová",J181,0)</f>
        <v>0</v>
      </c>
      <c r="BJ181" s="13" t="s">
        <v>79</v>
      </c>
      <c r="BK181" s="154">
        <f>ROUND(I181*H181,2)</f>
        <v>2486.04</v>
      </c>
      <c r="BL181" s="13" t="s">
        <v>154</v>
      </c>
      <c r="BM181" s="153" t="s">
        <v>929</v>
      </c>
    </row>
    <row r="182" spans="2:65" s="1" customFormat="1" ht="6.9" customHeight="1">
      <c r="B182" s="42"/>
      <c r="C182" s="43"/>
      <c r="D182" s="43"/>
      <c r="E182" s="43"/>
      <c r="F182" s="43"/>
      <c r="G182" s="43"/>
      <c r="H182" s="43"/>
      <c r="I182" s="43"/>
      <c r="J182" s="43"/>
      <c r="K182" s="43"/>
      <c r="L182" s="27"/>
    </row>
  </sheetData>
  <autoFilter ref="C130:K181" xr:uid="{00000000-0009-0000-0000-00000A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89"/>
  <sheetViews>
    <sheetView showGridLines="0" topLeftCell="A117" workbookViewId="0">
      <selection activeCell="C189" sqref="C189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99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98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16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tr">
        <f>IF('Rekapitulácia stavby'!AN10="","",'Rekapitulácia stavby'!AN10)</f>
        <v/>
      </c>
      <c r="L16" s="27"/>
    </row>
    <row r="17" spans="2:12" s="1" customFormat="1" ht="18" customHeight="1">
      <c r="B17" s="27"/>
      <c r="E17" s="20" t="str">
        <f>IF('Rekapitulácia stavby'!E11="","",'Rekapitulácia stavby'!E11)</f>
        <v xml:space="preserve"> </v>
      </c>
      <c r="I17" s="22" t="s">
        <v>20</v>
      </c>
      <c r="J17" s="20" t="str">
        <f>IF('Rekapitulácia stavby'!AN11="","",'Rekapitulácia stavby'!AN11)</f>
        <v/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tr">
        <f>IF('Rekapitulácia stavby'!AN16="","",'Rekapitulácia stavby'!AN16)</f>
        <v/>
      </c>
      <c r="L22" s="27"/>
    </row>
    <row r="23" spans="2:12" s="1" customFormat="1" ht="18" customHeight="1">
      <c r="B23" s="27"/>
      <c r="E23" s="20" t="str">
        <f>IF('Rekapitulácia stavby'!E17="","",'Rekapitulácia stavby'!E17)</f>
        <v xml:space="preserve"> </v>
      </c>
      <c r="I23" s="22" t="s">
        <v>20</v>
      </c>
      <c r="J23" s="20" t="str">
        <f>IF('Rekapitulácia stavby'!AN17="","",'Rekapitulácia stavby'!AN17)</f>
        <v/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tr">
        <f>IF('Rekapitulácia stavby'!AN19="","",'Rekapitulácia stavby'!AN19)</f>
        <v/>
      </c>
      <c r="L25" s="27"/>
    </row>
    <row r="26" spans="2:12" s="1" customFormat="1" ht="18" customHeight="1">
      <c r="B26" s="27"/>
      <c r="E26" s="20" t="str">
        <f>IF('Rekapitulácia stavby'!E20="","",'Rekapitulácia stavby'!E20)</f>
        <v xml:space="preserve"> </v>
      </c>
      <c r="I26" s="22" t="s">
        <v>20</v>
      </c>
      <c r="J26" s="20" t="str">
        <f>IF('Rekapitulácia stavby'!AN20="","",'Rekapitulácia stavby'!AN20)</f>
        <v/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5191.55</v>
      </c>
      <c r="L32" s="27"/>
    </row>
    <row r="33" spans="2:12" s="1" customFormat="1" ht="14.4" customHeight="1">
      <c r="B33" s="27"/>
      <c r="D33" s="25" t="s">
        <v>124</v>
      </c>
      <c r="J33" s="26">
        <f>J108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5191.55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ROUND((SUM(BE108:BE109) + SUM(BE131:BE188)),  2)</f>
        <v>0</v>
      </c>
      <c r="G37" s="99"/>
      <c r="H37" s="99"/>
      <c r="I37" s="100">
        <v>0.2</v>
      </c>
      <c r="J37" s="98">
        <f>ROUND(((SUM(BE108:BE109) + SUM(BE131:BE188))*I37),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ROUND((SUM(BF108:BF109) + SUM(BF131:BF188)),  2)</f>
        <v>5191.55</v>
      </c>
      <c r="I38" s="101">
        <v>0.2</v>
      </c>
      <c r="J38" s="84">
        <f>ROUND(((SUM(BF108:BF109) + SUM(BF131:BF188))*I38),  2)</f>
        <v>1038.31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ROUND((SUM(BG108:BG109) + SUM(BG131:BG188)),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ROUND((SUM(BH108:BH109) + SUM(BH131:BH188)),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ROUND((SUM(BI108:BI109) + SUM(BI131:BI188)),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6229.8600000000006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98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 xml:space="preserve"> 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15.15" customHeight="1">
      <c r="B93" s="27"/>
      <c r="C93" s="22" t="s">
        <v>18</v>
      </c>
      <c r="F93" s="20" t="str">
        <f>E17</f>
        <v xml:space="preserve"> </v>
      </c>
      <c r="I93" s="22" t="s">
        <v>22</v>
      </c>
      <c r="J93" s="23" t="str">
        <f>E23</f>
        <v xml:space="preserve"> 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 xml:space="preserve"> 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J131</f>
        <v>5191.55</v>
      </c>
      <c r="L98" s="27"/>
      <c r="AU98" s="13" t="s">
        <v>129</v>
      </c>
    </row>
    <row r="99" spans="2:47" s="8" customFormat="1" ht="24.9" customHeight="1">
      <c r="B99" s="112"/>
      <c r="D99" s="113" t="s">
        <v>130</v>
      </c>
      <c r="E99" s="114"/>
      <c r="F99" s="114"/>
      <c r="G99" s="114"/>
      <c r="H99" s="114"/>
      <c r="I99" s="114"/>
      <c r="J99" s="115">
        <f>J132</f>
        <v>0</v>
      </c>
      <c r="L99" s="112"/>
    </row>
    <row r="100" spans="2:47" s="9" customFormat="1" ht="19.95" customHeight="1">
      <c r="B100" s="116"/>
      <c r="D100" s="117" t="s">
        <v>132</v>
      </c>
      <c r="E100" s="118"/>
      <c r="F100" s="118"/>
      <c r="G100" s="118"/>
      <c r="H100" s="118"/>
      <c r="I100" s="118"/>
      <c r="J100" s="119">
        <f>J133</f>
        <v>0</v>
      </c>
      <c r="L100" s="116"/>
    </row>
    <row r="101" spans="2:47" s="8" customFormat="1" ht="24.9" customHeight="1">
      <c r="B101" s="112"/>
      <c r="D101" s="113" t="s">
        <v>1105</v>
      </c>
      <c r="E101" s="114"/>
      <c r="F101" s="114"/>
      <c r="G101" s="114"/>
      <c r="H101" s="114"/>
      <c r="I101" s="114"/>
      <c r="J101" s="115">
        <f>J134</f>
        <v>3949.15</v>
      </c>
      <c r="L101" s="112"/>
    </row>
    <row r="102" spans="2:47" s="9" customFormat="1" ht="19.95" customHeight="1">
      <c r="B102" s="116"/>
      <c r="D102" s="117" t="s">
        <v>1106</v>
      </c>
      <c r="E102" s="118"/>
      <c r="F102" s="118"/>
      <c r="G102" s="118"/>
      <c r="H102" s="118"/>
      <c r="I102" s="118"/>
      <c r="J102" s="119">
        <f>J135</f>
        <v>3949.15</v>
      </c>
      <c r="L102" s="116"/>
    </row>
    <row r="103" spans="2:47" s="9" customFormat="1" ht="19.95" customHeight="1">
      <c r="B103" s="116"/>
      <c r="D103" s="117" t="s">
        <v>1107</v>
      </c>
      <c r="E103" s="118"/>
      <c r="F103" s="118"/>
      <c r="G103" s="118"/>
      <c r="H103" s="118"/>
      <c r="I103" s="118"/>
      <c r="J103" s="119">
        <f>J181</f>
        <v>0</v>
      </c>
      <c r="L103" s="116"/>
    </row>
    <row r="104" spans="2:47" s="8" customFormat="1" ht="24.9" customHeight="1">
      <c r="B104" s="112"/>
      <c r="D104" s="113" t="s">
        <v>1108</v>
      </c>
      <c r="E104" s="114"/>
      <c r="F104" s="114"/>
      <c r="G104" s="114"/>
      <c r="H104" s="114"/>
      <c r="I104" s="114"/>
      <c r="J104" s="115">
        <f>J182</f>
        <v>392.4</v>
      </c>
      <c r="L104" s="112"/>
    </row>
    <row r="105" spans="2:47" s="8" customFormat="1" ht="24.9" customHeight="1">
      <c r="B105" s="112"/>
      <c r="D105" s="113" t="s">
        <v>1109</v>
      </c>
      <c r="E105" s="114"/>
      <c r="F105" s="114"/>
      <c r="G105" s="114"/>
      <c r="H105" s="114"/>
      <c r="I105" s="114"/>
      <c r="J105" s="115">
        <f>J185</f>
        <v>850</v>
      </c>
      <c r="L105" s="112"/>
    </row>
    <row r="106" spans="2:47" s="1" customFormat="1" ht="21.75" customHeight="1">
      <c r="B106" s="27"/>
      <c r="L106" s="27"/>
    </row>
    <row r="107" spans="2:47" s="1" customFormat="1" ht="6.9" customHeight="1">
      <c r="B107" s="27"/>
      <c r="L107" s="27"/>
    </row>
    <row r="108" spans="2:47" s="1" customFormat="1" ht="29.25" customHeight="1">
      <c r="B108" s="27"/>
      <c r="C108" s="111" t="s">
        <v>133</v>
      </c>
      <c r="J108" s="120">
        <v>0</v>
      </c>
      <c r="L108" s="27"/>
      <c r="N108" s="121" t="s">
        <v>32</v>
      </c>
    </row>
    <row r="109" spans="2:47" s="1" customFormat="1" ht="18" customHeight="1">
      <c r="B109" s="27"/>
      <c r="L109" s="27"/>
    </row>
    <row r="110" spans="2:47" s="1" customFormat="1" ht="29.25" customHeight="1">
      <c r="B110" s="27"/>
      <c r="C110" s="92" t="s">
        <v>115</v>
      </c>
      <c r="D110" s="93"/>
      <c r="E110" s="93"/>
      <c r="F110" s="93"/>
      <c r="G110" s="93"/>
      <c r="H110" s="93"/>
      <c r="I110" s="93"/>
      <c r="J110" s="94">
        <f>ROUND(J98+J108,2)</f>
        <v>5191.55</v>
      </c>
      <c r="K110" s="93"/>
      <c r="L110" s="27"/>
    </row>
    <row r="111" spans="2:47" s="1" customFormat="1" ht="6.9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27"/>
    </row>
    <row r="115" spans="2:12" s="1" customFormat="1" ht="6.9" customHeight="1">
      <c r="B115" s="44"/>
      <c r="C115" s="45"/>
      <c r="D115" s="45"/>
      <c r="E115" s="45"/>
      <c r="F115" s="45"/>
      <c r="G115" s="45"/>
      <c r="H115" s="45"/>
      <c r="I115" s="45"/>
      <c r="J115" s="45"/>
      <c r="K115" s="45"/>
      <c r="L115" s="27"/>
    </row>
    <row r="116" spans="2:12" s="1" customFormat="1" ht="24.9" customHeight="1">
      <c r="B116" s="27"/>
      <c r="C116" s="17" t="s">
        <v>134</v>
      </c>
      <c r="L116" s="27"/>
    </row>
    <row r="117" spans="2:12" s="1" customFormat="1" ht="6.9" customHeight="1">
      <c r="B117" s="27"/>
      <c r="L117" s="27"/>
    </row>
    <row r="118" spans="2:12" s="1" customFormat="1" ht="12" customHeight="1">
      <c r="B118" s="27"/>
      <c r="C118" s="22" t="s">
        <v>12</v>
      </c>
      <c r="L118" s="27"/>
    </row>
    <row r="119" spans="2:12" s="1" customFormat="1" ht="16.5" customHeight="1">
      <c r="B119" s="27"/>
      <c r="E119" s="219" t="str">
        <f>E7</f>
        <v>Športový areál ZŠ Plickova-1.etapa</v>
      </c>
      <c r="F119" s="220"/>
      <c r="G119" s="220"/>
      <c r="H119" s="220"/>
      <c r="L119" s="27"/>
    </row>
    <row r="120" spans="2:12" ht="12" customHeight="1">
      <c r="B120" s="16"/>
      <c r="C120" s="22" t="s">
        <v>117</v>
      </c>
      <c r="L120" s="16"/>
    </row>
    <row r="121" spans="2:12" s="1" customFormat="1" ht="16.5" customHeight="1">
      <c r="B121" s="27"/>
      <c r="E121" s="219" t="s">
        <v>98</v>
      </c>
      <c r="F121" s="218"/>
      <c r="G121" s="218"/>
      <c r="H121" s="218"/>
      <c r="L121" s="27"/>
    </row>
    <row r="122" spans="2:12" s="1" customFormat="1" ht="12" customHeight="1">
      <c r="B122" s="27"/>
      <c r="C122" s="22" t="s">
        <v>118</v>
      </c>
      <c r="L122" s="27"/>
    </row>
    <row r="123" spans="2:12" s="1" customFormat="1" ht="16.5" customHeight="1">
      <c r="B123" s="27"/>
      <c r="E123" s="177">
        <f>E11</f>
        <v>0</v>
      </c>
      <c r="F123" s="218"/>
      <c r="G123" s="218"/>
      <c r="H123" s="218"/>
      <c r="L123" s="27"/>
    </row>
    <row r="124" spans="2:12" s="1" customFormat="1" ht="6.9" customHeight="1">
      <c r="B124" s="27"/>
      <c r="L124" s="27"/>
    </row>
    <row r="125" spans="2:12" s="1" customFormat="1" ht="12" customHeight="1">
      <c r="B125" s="27"/>
      <c r="C125" s="22" t="s">
        <v>15</v>
      </c>
      <c r="F125" s="20" t="str">
        <f>F14</f>
        <v xml:space="preserve"> </v>
      </c>
      <c r="I125" s="22" t="s">
        <v>17</v>
      </c>
      <c r="J125" s="50">
        <f>IF(J14="","",J14)</f>
        <v>45040</v>
      </c>
      <c r="L125" s="27"/>
    </row>
    <row r="126" spans="2:12" s="1" customFormat="1" ht="6.9" customHeight="1">
      <c r="B126" s="27"/>
      <c r="L126" s="27"/>
    </row>
    <row r="127" spans="2:12" s="1" customFormat="1" ht="15.15" customHeight="1">
      <c r="B127" s="27"/>
      <c r="C127" s="22" t="s">
        <v>18</v>
      </c>
      <c r="F127" s="20" t="str">
        <f>E17</f>
        <v xml:space="preserve"> </v>
      </c>
      <c r="I127" s="22" t="s">
        <v>22</v>
      </c>
      <c r="J127" s="23" t="str">
        <f>E23</f>
        <v xml:space="preserve"> </v>
      </c>
      <c r="L127" s="27"/>
    </row>
    <row r="128" spans="2:12" s="1" customFormat="1" ht="15.15" customHeight="1">
      <c r="B128" s="27"/>
      <c r="C128" s="22" t="s">
        <v>21</v>
      </c>
      <c r="F128" s="20" t="str">
        <f>IF(E20="","",E20)</f>
        <v xml:space="preserve"> </v>
      </c>
      <c r="I128" s="22" t="s">
        <v>24</v>
      </c>
      <c r="J128" s="23" t="str">
        <f>E26</f>
        <v xml:space="preserve"> </v>
      </c>
      <c r="L128" s="27"/>
    </row>
    <row r="129" spans="2:65" s="1" customFormat="1" ht="10.35" customHeight="1">
      <c r="B129" s="27"/>
      <c r="L129" s="27"/>
    </row>
    <row r="130" spans="2:65" s="10" customFormat="1" ht="29.25" customHeight="1">
      <c r="B130" s="122"/>
      <c r="C130" s="123" t="s">
        <v>135</v>
      </c>
      <c r="D130" s="124" t="s">
        <v>53</v>
      </c>
      <c r="E130" s="124" t="s">
        <v>49</v>
      </c>
      <c r="F130" s="124" t="s">
        <v>50</v>
      </c>
      <c r="G130" s="124" t="s">
        <v>136</v>
      </c>
      <c r="H130" s="124" t="s">
        <v>137</v>
      </c>
      <c r="I130" s="124" t="s">
        <v>138</v>
      </c>
      <c r="J130" s="125" t="s">
        <v>127</v>
      </c>
      <c r="K130" s="126" t="s">
        <v>139</v>
      </c>
      <c r="L130" s="122"/>
      <c r="M130" s="57" t="s">
        <v>1</v>
      </c>
      <c r="N130" s="58" t="s">
        <v>32</v>
      </c>
      <c r="O130" s="58" t="s">
        <v>140</v>
      </c>
      <c r="P130" s="58" t="s">
        <v>141</v>
      </c>
      <c r="Q130" s="58" t="s">
        <v>142</v>
      </c>
      <c r="R130" s="58" t="s">
        <v>143</v>
      </c>
      <c r="S130" s="58" t="s">
        <v>144</v>
      </c>
      <c r="T130" s="59" t="s">
        <v>145</v>
      </c>
    </row>
    <row r="131" spans="2:65" s="1" customFormat="1" ht="22.95" customHeight="1">
      <c r="B131" s="27"/>
      <c r="C131" s="62" t="s">
        <v>123</v>
      </c>
      <c r="J131" s="127">
        <f>BK131</f>
        <v>5191.55</v>
      </c>
      <c r="L131" s="27"/>
      <c r="M131" s="60"/>
      <c r="N131" s="51"/>
      <c r="O131" s="51"/>
      <c r="P131" s="128">
        <f>P132+P134+P182+P185</f>
        <v>0</v>
      </c>
      <c r="Q131" s="51"/>
      <c r="R131" s="128">
        <f>R132+R134+R182+R185</f>
        <v>0</v>
      </c>
      <c r="S131" s="51"/>
      <c r="T131" s="129">
        <f>T132+T134+T182+T185</f>
        <v>0</v>
      </c>
      <c r="AT131" s="13" t="s">
        <v>67</v>
      </c>
      <c r="AU131" s="13" t="s">
        <v>129</v>
      </c>
      <c r="BK131" s="130">
        <f>BK132+BK134+BK182+BK185</f>
        <v>5191.55</v>
      </c>
    </row>
    <row r="132" spans="2:65" s="11" customFormat="1" ht="25.95" customHeight="1">
      <c r="B132" s="131"/>
      <c r="D132" s="132" t="s">
        <v>67</v>
      </c>
      <c r="E132" s="133" t="s">
        <v>146</v>
      </c>
      <c r="F132" s="133" t="s">
        <v>147</v>
      </c>
      <c r="J132" s="134">
        <f>BK132</f>
        <v>0</v>
      </c>
      <c r="L132" s="131"/>
      <c r="M132" s="135"/>
      <c r="P132" s="136">
        <f>P133</f>
        <v>0</v>
      </c>
      <c r="R132" s="136">
        <f>R133</f>
        <v>0</v>
      </c>
      <c r="T132" s="137">
        <f>T133</f>
        <v>0</v>
      </c>
      <c r="AR132" s="132" t="s">
        <v>74</v>
      </c>
      <c r="AT132" s="138" t="s">
        <v>67</v>
      </c>
      <c r="AU132" s="138" t="s">
        <v>68</v>
      </c>
      <c r="AY132" s="132" t="s">
        <v>148</v>
      </c>
      <c r="BK132" s="139">
        <f>BK133</f>
        <v>0</v>
      </c>
    </row>
    <row r="133" spans="2:65" s="11" customFormat="1" ht="22.95" customHeight="1">
      <c r="B133" s="131"/>
      <c r="D133" s="132" t="s">
        <v>67</v>
      </c>
      <c r="E133" s="140" t="s">
        <v>184</v>
      </c>
      <c r="F133" s="140" t="s">
        <v>200</v>
      </c>
      <c r="J133" s="141">
        <f>BK133</f>
        <v>0</v>
      </c>
      <c r="L133" s="131"/>
      <c r="M133" s="135"/>
      <c r="P133" s="136">
        <v>0</v>
      </c>
      <c r="R133" s="136">
        <v>0</v>
      </c>
      <c r="T133" s="137">
        <v>0</v>
      </c>
      <c r="AR133" s="132" t="s">
        <v>74</v>
      </c>
      <c r="AT133" s="138" t="s">
        <v>67</v>
      </c>
      <c r="AU133" s="138" t="s">
        <v>74</v>
      </c>
      <c r="AY133" s="132" t="s">
        <v>148</v>
      </c>
      <c r="BK133" s="139">
        <v>0</v>
      </c>
    </row>
    <row r="134" spans="2:65" s="11" customFormat="1" ht="25.95" customHeight="1">
      <c r="B134" s="131"/>
      <c r="D134" s="132" t="s">
        <v>67</v>
      </c>
      <c r="E134" s="133" t="s">
        <v>291</v>
      </c>
      <c r="F134" s="133" t="s">
        <v>1110</v>
      </c>
      <c r="J134" s="134">
        <f>BK134</f>
        <v>3949.15</v>
      </c>
      <c r="L134" s="131"/>
      <c r="M134" s="135"/>
      <c r="P134" s="136">
        <f>P135+P181</f>
        <v>0</v>
      </c>
      <c r="R134" s="136">
        <f>R135+R181</f>
        <v>0</v>
      </c>
      <c r="T134" s="137">
        <f>T135+T181</f>
        <v>0</v>
      </c>
      <c r="AR134" s="132" t="s">
        <v>159</v>
      </c>
      <c r="AT134" s="138" t="s">
        <v>67</v>
      </c>
      <c r="AU134" s="138" t="s">
        <v>68</v>
      </c>
      <c r="AY134" s="132" t="s">
        <v>148</v>
      </c>
      <c r="BK134" s="139">
        <f>BK135+BK181</f>
        <v>3949.15</v>
      </c>
    </row>
    <row r="135" spans="2:65" s="11" customFormat="1" ht="22.95" customHeight="1">
      <c r="B135" s="131"/>
      <c r="D135" s="132" t="s">
        <v>67</v>
      </c>
      <c r="E135" s="140" t="s">
        <v>1111</v>
      </c>
      <c r="F135" s="140" t="s">
        <v>1112</v>
      </c>
      <c r="J135" s="141">
        <f>BK135</f>
        <v>3949.15</v>
      </c>
      <c r="L135" s="131"/>
      <c r="M135" s="135"/>
      <c r="P135" s="136">
        <f>SUM(P136:P180)</f>
        <v>0</v>
      </c>
      <c r="R135" s="136">
        <f>SUM(R136:R180)</f>
        <v>0</v>
      </c>
      <c r="T135" s="137">
        <f>SUM(T136:T180)</f>
        <v>0</v>
      </c>
      <c r="AR135" s="132" t="s">
        <v>159</v>
      </c>
      <c r="AT135" s="138" t="s">
        <v>67</v>
      </c>
      <c r="AU135" s="138" t="s">
        <v>74</v>
      </c>
      <c r="AY135" s="132" t="s">
        <v>148</v>
      </c>
      <c r="BK135" s="139">
        <f>SUM(BK136:BK180)</f>
        <v>3949.15</v>
      </c>
    </row>
    <row r="136" spans="2:65" s="1" customFormat="1" ht="24.15" customHeight="1">
      <c r="B136" s="142"/>
      <c r="C136" s="143" t="s">
        <v>74</v>
      </c>
      <c r="D136" s="143" t="s">
        <v>150</v>
      </c>
      <c r="E136" s="144" t="s">
        <v>1113</v>
      </c>
      <c r="F136" s="145" t="s">
        <v>1114</v>
      </c>
      <c r="G136" s="146" t="s">
        <v>400</v>
      </c>
      <c r="H136" s="147">
        <v>5</v>
      </c>
      <c r="I136" s="148">
        <v>6.62</v>
      </c>
      <c r="J136" s="148">
        <f t="shared" ref="J136:J180" si="0">ROUND(I136*H136,2)</f>
        <v>33.1</v>
      </c>
      <c r="K136" s="149"/>
      <c r="L136" s="27"/>
      <c r="M136" s="150" t="s">
        <v>1</v>
      </c>
      <c r="N136" s="121" t="s">
        <v>34</v>
      </c>
      <c r="O136" s="151">
        <v>0</v>
      </c>
      <c r="P136" s="151">
        <f t="shared" ref="P136:P180" si="1">O136*H136</f>
        <v>0</v>
      </c>
      <c r="Q136" s="151">
        <v>0</v>
      </c>
      <c r="R136" s="151">
        <f t="shared" ref="R136:R180" si="2">Q136*H136</f>
        <v>0</v>
      </c>
      <c r="S136" s="151">
        <v>0</v>
      </c>
      <c r="T136" s="152">
        <f t="shared" ref="T136:T180" si="3">S136*H136</f>
        <v>0</v>
      </c>
      <c r="AR136" s="153" t="s">
        <v>896</v>
      </c>
      <c r="AT136" s="153" t="s">
        <v>150</v>
      </c>
      <c r="AU136" s="153" t="s">
        <v>79</v>
      </c>
      <c r="AY136" s="13" t="s">
        <v>148</v>
      </c>
      <c r="BE136" s="154">
        <f t="shared" ref="BE136:BE180" si="4">IF(N136="základná",J136,0)</f>
        <v>0</v>
      </c>
      <c r="BF136" s="154">
        <f t="shared" ref="BF136:BF180" si="5">IF(N136="znížená",J136,0)</f>
        <v>33.1</v>
      </c>
      <c r="BG136" s="154">
        <f t="shared" ref="BG136:BG180" si="6">IF(N136="zákl. prenesená",J136,0)</f>
        <v>0</v>
      </c>
      <c r="BH136" s="154">
        <f t="shared" ref="BH136:BH180" si="7">IF(N136="zníž. prenesená",J136,0)</f>
        <v>0</v>
      </c>
      <c r="BI136" s="154">
        <f t="shared" ref="BI136:BI180" si="8">IF(N136="nulová",J136,0)</f>
        <v>0</v>
      </c>
      <c r="BJ136" s="13" t="s">
        <v>79</v>
      </c>
      <c r="BK136" s="154">
        <f t="shared" ref="BK136:BK180" si="9">ROUND(I136*H136,2)</f>
        <v>33.1</v>
      </c>
      <c r="BL136" s="13" t="s">
        <v>896</v>
      </c>
      <c r="BM136" s="153" t="s">
        <v>79</v>
      </c>
    </row>
    <row r="137" spans="2:65" s="1" customFormat="1" ht="24.15" customHeight="1">
      <c r="B137" s="142"/>
      <c r="C137" s="159" t="s">
        <v>79</v>
      </c>
      <c r="D137" s="159" t="s">
        <v>291</v>
      </c>
      <c r="E137" s="160" t="s">
        <v>1115</v>
      </c>
      <c r="F137" s="161" t="s">
        <v>1116</v>
      </c>
      <c r="G137" s="162" t="s">
        <v>400</v>
      </c>
      <c r="H137" s="163">
        <v>5</v>
      </c>
      <c r="I137" s="164">
        <v>2.88</v>
      </c>
      <c r="J137" s="164">
        <f t="shared" si="0"/>
        <v>14.4</v>
      </c>
      <c r="K137" s="165"/>
      <c r="L137" s="166"/>
      <c r="M137" s="167" t="s">
        <v>1</v>
      </c>
      <c r="N137" s="168" t="s">
        <v>34</v>
      </c>
      <c r="O137" s="151">
        <v>0</v>
      </c>
      <c r="P137" s="151">
        <f t="shared" si="1"/>
        <v>0</v>
      </c>
      <c r="Q137" s="151">
        <v>0</v>
      </c>
      <c r="R137" s="151">
        <f t="shared" si="2"/>
        <v>0</v>
      </c>
      <c r="S137" s="151">
        <v>0</v>
      </c>
      <c r="T137" s="152">
        <f t="shared" si="3"/>
        <v>0</v>
      </c>
      <c r="AR137" s="153" t="s">
        <v>1003</v>
      </c>
      <c r="AT137" s="153" t="s">
        <v>291</v>
      </c>
      <c r="AU137" s="153" t="s">
        <v>79</v>
      </c>
      <c r="AY137" s="13" t="s">
        <v>148</v>
      </c>
      <c r="BE137" s="154">
        <f t="shared" si="4"/>
        <v>0</v>
      </c>
      <c r="BF137" s="154">
        <f t="shared" si="5"/>
        <v>14.4</v>
      </c>
      <c r="BG137" s="154">
        <f t="shared" si="6"/>
        <v>0</v>
      </c>
      <c r="BH137" s="154">
        <f t="shared" si="7"/>
        <v>0</v>
      </c>
      <c r="BI137" s="154">
        <f t="shared" si="8"/>
        <v>0</v>
      </c>
      <c r="BJ137" s="13" t="s">
        <v>79</v>
      </c>
      <c r="BK137" s="154">
        <f t="shared" si="9"/>
        <v>14.4</v>
      </c>
      <c r="BL137" s="13" t="s">
        <v>896</v>
      </c>
      <c r="BM137" s="153" t="s">
        <v>154</v>
      </c>
    </row>
    <row r="138" spans="2:65" s="1" customFormat="1" ht="24.15" customHeight="1">
      <c r="B138" s="142"/>
      <c r="C138" s="143" t="s">
        <v>159</v>
      </c>
      <c r="D138" s="143" t="s">
        <v>150</v>
      </c>
      <c r="E138" s="144" t="s">
        <v>1117</v>
      </c>
      <c r="F138" s="145" t="s">
        <v>1118</v>
      </c>
      <c r="G138" s="146" t="s">
        <v>162</v>
      </c>
      <c r="H138" s="147">
        <v>30</v>
      </c>
      <c r="I138" s="148">
        <v>1.39</v>
      </c>
      <c r="J138" s="148">
        <f t="shared" si="0"/>
        <v>41.7</v>
      </c>
      <c r="K138" s="149"/>
      <c r="L138" s="27"/>
      <c r="M138" s="150" t="s">
        <v>1</v>
      </c>
      <c r="N138" s="121" t="s">
        <v>34</v>
      </c>
      <c r="O138" s="151">
        <v>0</v>
      </c>
      <c r="P138" s="151">
        <f t="shared" si="1"/>
        <v>0</v>
      </c>
      <c r="Q138" s="151">
        <v>0</v>
      </c>
      <c r="R138" s="151">
        <f t="shared" si="2"/>
        <v>0</v>
      </c>
      <c r="S138" s="151">
        <v>0</v>
      </c>
      <c r="T138" s="152">
        <f t="shared" si="3"/>
        <v>0</v>
      </c>
      <c r="AR138" s="153" t="s">
        <v>896</v>
      </c>
      <c r="AT138" s="153" t="s">
        <v>150</v>
      </c>
      <c r="AU138" s="153" t="s">
        <v>79</v>
      </c>
      <c r="AY138" s="13" t="s">
        <v>148</v>
      </c>
      <c r="BE138" s="154">
        <f t="shared" si="4"/>
        <v>0</v>
      </c>
      <c r="BF138" s="154">
        <f t="shared" si="5"/>
        <v>41.7</v>
      </c>
      <c r="BG138" s="154">
        <f t="shared" si="6"/>
        <v>0</v>
      </c>
      <c r="BH138" s="154">
        <f t="shared" si="7"/>
        <v>0</v>
      </c>
      <c r="BI138" s="154">
        <f t="shared" si="8"/>
        <v>0</v>
      </c>
      <c r="BJ138" s="13" t="s">
        <v>79</v>
      </c>
      <c r="BK138" s="154">
        <f t="shared" si="9"/>
        <v>41.7</v>
      </c>
      <c r="BL138" s="13" t="s">
        <v>896</v>
      </c>
      <c r="BM138" s="153" t="s">
        <v>172</v>
      </c>
    </row>
    <row r="139" spans="2:65" s="1" customFormat="1" ht="33" customHeight="1">
      <c r="B139" s="142"/>
      <c r="C139" s="159" t="s">
        <v>154</v>
      </c>
      <c r="D139" s="159" t="s">
        <v>291</v>
      </c>
      <c r="E139" s="160" t="s">
        <v>1119</v>
      </c>
      <c r="F139" s="161" t="s">
        <v>1120</v>
      </c>
      <c r="G139" s="162" t="s">
        <v>162</v>
      </c>
      <c r="H139" s="163">
        <v>30</v>
      </c>
      <c r="I139" s="164">
        <v>0.5</v>
      </c>
      <c r="J139" s="164">
        <f t="shared" si="0"/>
        <v>15</v>
      </c>
      <c r="K139" s="165"/>
      <c r="L139" s="166"/>
      <c r="M139" s="167" t="s">
        <v>1</v>
      </c>
      <c r="N139" s="168" t="s">
        <v>34</v>
      </c>
      <c r="O139" s="151">
        <v>0</v>
      </c>
      <c r="P139" s="151">
        <f t="shared" si="1"/>
        <v>0</v>
      </c>
      <c r="Q139" s="151">
        <v>0</v>
      </c>
      <c r="R139" s="151">
        <f t="shared" si="2"/>
        <v>0</v>
      </c>
      <c r="S139" s="151">
        <v>0</v>
      </c>
      <c r="T139" s="152">
        <f t="shared" si="3"/>
        <v>0</v>
      </c>
      <c r="AR139" s="153" t="s">
        <v>1003</v>
      </c>
      <c r="AT139" s="153" t="s">
        <v>291</v>
      </c>
      <c r="AU139" s="153" t="s">
        <v>79</v>
      </c>
      <c r="AY139" s="13" t="s">
        <v>148</v>
      </c>
      <c r="BE139" s="154">
        <f t="shared" si="4"/>
        <v>0</v>
      </c>
      <c r="BF139" s="154">
        <f t="shared" si="5"/>
        <v>15</v>
      </c>
      <c r="BG139" s="154">
        <f t="shared" si="6"/>
        <v>0</v>
      </c>
      <c r="BH139" s="154">
        <f t="shared" si="7"/>
        <v>0</v>
      </c>
      <c r="BI139" s="154">
        <f t="shared" si="8"/>
        <v>0</v>
      </c>
      <c r="BJ139" s="13" t="s">
        <v>79</v>
      </c>
      <c r="BK139" s="154">
        <f t="shared" si="9"/>
        <v>15</v>
      </c>
      <c r="BL139" s="13" t="s">
        <v>896</v>
      </c>
      <c r="BM139" s="153" t="s">
        <v>180</v>
      </c>
    </row>
    <row r="140" spans="2:65" s="1" customFormat="1" ht="24.15" customHeight="1">
      <c r="B140" s="142"/>
      <c r="C140" s="159" t="s">
        <v>168</v>
      </c>
      <c r="D140" s="159" t="s">
        <v>291</v>
      </c>
      <c r="E140" s="160" t="s">
        <v>1121</v>
      </c>
      <c r="F140" s="161" t="s">
        <v>1122</v>
      </c>
      <c r="G140" s="162" t="s">
        <v>400</v>
      </c>
      <c r="H140" s="163">
        <v>6</v>
      </c>
      <c r="I140" s="164">
        <v>0.33</v>
      </c>
      <c r="J140" s="164">
        <f t="shared" si="0"/>
        <v>1.98</v>
      </c>
      <c r="K140" s="165"/>
      <c r="L140" s="166"/>
      <c r="M140" s="167" t="s">
        <v>1</v>
      </c>
      <c r="N140" s="168" t="s">
        <v>34</v>
      </c>
      <c r="O140" s="151">
        <v>0</v>
      </c>
      <c r="P140" s="151">
        <f t="shared" si="1"/>
        <v>0</v>
      </c>
      <c r="Q140" s="151">
        <v>0</v>
      </c>
      <c r="R140" s="151">
        <f t="shared" si="2"/>
        <v>0</v>
      </c>
      <c r="S140" s="151">
        <v>0</v>
      </c>
      <c r="T140" s="152">
        <f t="shared" si="3"/>
        <v>0</v>
      </c>
      <c r="AR140" s="153" t="s">
        <v>1003</v>
      </c>
      <c r="AT140" s="153" t="s">
        <v>291</v>
      </c>
      <c r="AU140" s="153" t="s">
        <v>79</v>
      </c>
      <c r="AY140" s="13" t="s">
        <v>148</v>
      </c>
      <c r="BE140" s="154">
        <f t="shared" si="4"/>
        <v>0</v>
      </c>
      <c r="BF140" s="154">
        <f t="shared" si="5"/>
        <v>1.98</v>
      </c>
      <c r="BG140" s="154">
        <f t="shared" si="6"/>
        <v>0</v>
      </c>
      <c r="BH140" s="154">
        <f t="shared" si="7"/>
        <v>0</v>
      </c>
      <c r="BI140" s="154">
        <f t="shared" si="8"/>
        <v>0</v>
      </c>
      <c r="BJ140" s="13" t="s">
        <v>79</v>
      </c>
      <c r="BK140" s="154">
        <f t="shared" si="9"/>
        <v>1.98</v>
      </c>
      <c r="BL140" s="13" t="s">
        <v>896</v>
      </c>
      <c r="BM140" s="153" t="s">
        <v>188</v>
      </c>
    </row>
    <row r="141" spans="2:65" s="1" customFormat="1" ht="24.15" customHeight="1">
      <c r="B141" s="142"/>
      <c r="C141" s="143" t="s">
        <v>172</v>
      </c>
      <c r="D141" s="143" t="s">
        <v>150</v>
      </c>
      <c r="E141" s="144" t="s">
        <v>1123</v>
      </c>
      <c r="F141" s="145" t="s">
        <v>1124</v>
      </c>
      <c r="G141" s="146" t="s">
        <v>162</v>
      </c>
      <c r="H141" s="147">
        <v>20</v>
      </c>
      <c r="I141" s="148">
        <v>1.46</v>
      </c>
      <c r="J141" s="148">
        <f t="shared" si="0"/>
        <v>29.2</v>
      </c>
      <c r="K141" s="149"/>
      <c r="L141" s="27"/>
      <c r="M141" s="150" t="s">
        <v>1</v>
      </c>
      <c r="N141" s="121" t="s">
        <v>34</v>
      </c>
      <c r="O141" s="151">
        <v>0</v>
      </c>
      <c r="P141" s="151">
        <f t="shared" si="1"/>
        <v>0</v>
      </c>
      <c r="Q141" s="151">
        <v>0</v>
      </c>
      <c r="R141" s="151">
        <f t="shared" si="2"/>
        <v>0</v>
      </c>
      <c r="S141" s="151">
        <v>0</v>
      </c>
      <c r="T141" s="152">
        <f t="shared" si="3"/>
        <v>0</v>
      </c>
      <c r="AR141" s="153" t="s">
        <v>896</v>
      </c>
      <c r="AT141" s="153" t="s">
        <v>150</v>
      </c>
      <c r="AU141" s="153" t="s">
        <v>79</v>
      </c>
      <c r="AY141" s="13" t="s">
        <v>148</v>
      </c>
      <c r="BE141" s="154">
        <f t="shared" si="4"/>
        <v>0</v>
      </c>
      <c r="BF141" s="154">
        <f t="shared" si="5"/>
        <v>29.2</v>
      </c>
      <c r="BG141" s="154">
        <f t="shared" si="6"/>
        <v>0</v>
      </c>
      <c r="BH141" s="154">
        <f t="shared" si="7"/>
        <v>0</v>
      </c>
      <c r="BI141" s="154">
        <f t="shared" si="8"/>
        <v>0</v>
      </c>
      <c r="BJ141" s="13" t="s">
        <v>79</v>
      </c>
      <c r="BK141" s="154">
        <f t="shared" si="9"/>
        <v>29.2</v>
      </c>
      <c r="BL141" s="13" t="s">
        <v>896</v>
      </c>
      <c r="BM141" s="153" t="s">
        <v>196</v>
      </c>
    </row>
    <row r="142" spans="2:65" s="1" customFormat="1" ht="24.15" customHeight="1">
      <c r="B142" s="142"/>
      <c r="C142" s="159" t="s">
        <v>176</v>
      </c>
      <c r="D142" s="159" t="s">
        <v>291</v>
      </c>
      <c r="E142" s="160" t="s">
        <v>1125</v>
      </c>
      <c r="F142" s="161" t="s">
        <v>1126</v>
      </c>
      <c r="G142" s="162" t="s">
        <v>162</v>
      </c>
      <c r="H142" s="163">
        <v>20</v>
      </c>
      <c r="I142" s="164">
        <v>0.61</v>
      </c>
      <c r="J142" s="164">
        <f t="shared" si="0"/>
        <v>12.2</v>
      </c>
      <c r="K142" s="165"/>
      <c r="L142" s="166"/>
      <c r="M142" s="167" t="s">
        <v>1</v>
      </c>
      <c r="N142" s="168" t="s">
        <v>34</v>
      </c>
      <c r="O142" s="151">
        <v>0</v>
      </c>
      <c r="P142" s="151">
        <f t="shared" si="1"/>
        <v>0</v>
      </c>
      <c r="Q142" s="151">
        <v>0</v>
      </c>
      <c r="R142" s="151">
        <f t="shared" si="2"/>
        <v>0</v>
      </c>
      <c r="S142" s="151">
        <v>0</v>
      </c>
      <c r="T142" s="152">
        <f t="shared" si="3"/>
        <v>0</v>
      </c>
      <c r="AR142" s="153" t="s">
        <v>1003</v>
      </c>
      <c r="AT142" s="153" t="s">
        <v>291</v>
      </c>
      <c r="AU142" s="153" t="s">
        <v>79</v>
      </c>
      <c r="AY142" s="13" t="s">
        <v>148</v>
      </c>
      <c r="BE142" s="154">
        <f t="shared" si="4"/>
        <v>0</v>
      </c>
      <c r="BF142" s="154">
        <f t="shared" si="5"/>
        <v>12.2</v>
      </c>
      <c r="BG142" s="154">
        <f t="shared" si="6"/>
        <v>0</v>
      </c>
      <c r="BH142" s="154">
        <f t="shared" si="7"/>
        <v>0</v>
      </c>
      <c r="BI142" s="154">
        <f t="shared" si="8"/>
        <v>0</v>
      </c>
      <c r="BJ142" s="13" t="s">
        <v>79</v>
      </c>
      <c r="BK142" s="154">
        <f t="shared" si="9"/>
        <v>12.2</v>
      </c>
      <c r="BL142" s="13" t="s">
        <v>896</v>
      </c>
      <c r="BM142" s="153" t="s">
        <v>206</v>
      </c>
    </row>
    <row r="143" spans="2:65" s="1" customFormat="1" ht="24.15" customHeight="1">
      <c r="B143" s="142"/>
      <c r="C143" s="159" t="s">
        <v>180</v>
      </c>
      <c r="D143" s="159" t="s">
        <v>291</v>
      </c>
      <c r="E143" s="160" t="s">
        <v>1127</v>
      </c>
      <c r="F143" s="161" t="s">
        <v>1128</v>
      </c>
      <c r="G143" s="162" t="s">
        <v>400</v>
      </c>
      <c r="H143" s="163">
        <v>5</v>
      </c>
      <c r="I143" s="164">
        <v>0.35</v>
      </c>
      <c r="J143" s="164">
        <f t="shared" si="0"/>
        <v>1.75</v>
      </c>
      <c r="K143" s="165"/>
      <c r="L143" s="166"/>
      <c r="M143" s="167" t="s">
        <v>1</v>
      </c>
      <c r="N143" s="168" t="s">
        <v>34</v>
      </c>
      <c r="O143" s="151">
        <v>0</v>
      </c>
      <c r="P143" s="151">
        <f t="shared" si="1"/>
        <v>0</v>
      </c>
      <c r="Q143" s="151">
        <v>0</v>
      </c>
      <c r="R143" s="151">
        <f t="shared" si="2"/>
        <v>0</v>
      </c>
      <c r="S143" s="151">
        <v>0</v>
      </c>
      <c r="T143" s="152">
        <f t="shared" si="3"/>
        <v>0</v>
      </c>
      <c r="AR143" s="153" t="s">
        <v>1003</v>
      </c>
      <c r="AT143" s="153" t="s">
        <v>291</v>
      </c>
      <c r="AU143" s="153" t="s">
        <v>79</v>
      </c>
      <c r="AY143" s="13" t="s">
        <v>148</v>
      </c>
      <c r="BE143" s="154">
        <f t="shared" si="4"/>
        <v>0</v>
      </c>
      <c r="BF143" s="154">
        <f t="shared" si="5"/>
        <v>1.75</v>
      </c>
      <c r="BG143" s="154">
        <f t="shared" si="6"/>
        <v>0</v>
      </c>
      <c r="BH143" s="154">
        <f t="shared" si="7"/>
        <v>0</v>
      </c>
      <c r="BI143" s="154">
        <f t="shared" si="8"/>
        <v>0</v>
      </c>
      <c r="BJ143" s="13" t="s">
        <v>79</v>
      </c>
      <c r="BK143" s="154">
        <f t="shared" si="9"/>
        <v>1.75</v>
      </c>
      <c r="BL143" s="13" t="s">
        <v>896</v>
      </c>
      <c r="BM143" s="153" t="s">
        <v>214</v>
      </c>
    </row>
    <row r="144" spans="2:65" s="1" customFormat="1" ht="24.15" customHeight="1">
      <c r="B144" s="142"/>
      <c r="C144" s="143" t="s">
        <v>184</v>
      </c>
      <c r="D144" s="143" t="s">
        <v>150</v>
      </c>
      <c r="E144" s="144" t="s">
        <v>1129</v>
      </c>
      <c r="F144" s="145" t="s">
        <v>1130</v>
      </c>
      <c r="G144" s="146" t="s">
        <v>400</v>
      </c>
      <c r="H144" s="147">
        <v>2</v>
      </c>
      <c r="I144" s="148">
        <v>6.3</v>
      </c>
      <c r="J144" s="148">
        <f t="shared" si="0"/>
        <v>12.6</v>
      </c>
      <c r="K144" s="149"/>
      <c r="L144" s="27"/>
      <c r="M144" s="150" t="s">
        <v>1</v>
      </c>
      <c r="N144" s="121" t="s">
        <v>34</v>
      </c>
      <c r="O144" s="151">
        <v>0</v>
      </c>
      <c r="P144" s="151">
        <f t="shared" si="1"/>
        <v>0</v>
      </c>
      <c r="Q144" s="151">
        <v>0</v>
      </c>
      <c r="R144" s="151">
        <f t="shared" si="2"/>
        <v>0</v>
      </c>
      <c r="S144" s="151">
        <v>0</v>
      </c>
      <c r="T144" s="152">
        <f t="shared" si="3"/>
        <v>0</v>
      </c>
      <c r="AR144" s="153" t="s">
        <v>896</v>
      </c>
      <c r="AT144" s="153" t="s">
        <v>150</v>
      </c>
      <c r="AU144" s="153" t="s">
        <v>79</v>
      </c>
      <c r="AY144" s="13" t="s">
        <v>148</v>
      </c>
      <c r="BE144" s="154">
        <f t="shared" si="4"/>
        <v>0</v>
      </c>
      <c r="BF144" s="154">
        <f t="shared" si="5"/>
        <v>12.6</v>
      </c>
      <c r="BG144" s="154">
        <f t="shared" si="6"/>
        <v>0</v>
      </c>
      <c r="BH144" s="154">
        <f t="shared" si="7"/>
        <v>0</v>
      </c>
      <c r="BI144" s="154">
        <f t="shared" si="8"/>
        <v>0</v>
      </c>
      <c r="BJ144" s="13" t="s">
        <v>79</v>
      </c>
      <c r="BK144" s="154">
        <f t="shared" si="9"/>
        <v>12.6</v>
      </c>
      <c r="BL144" s="13" t="s">
        <v>896</v>
      </c>
      <c r="BM144" s="153" t="s">
        <v>282</v>
      </c>
    </row>
    <row r="145" spans="2:65" s="1" customFormat="1" ht="24.15" customHeight="1">
      <c r="B145" s="142"/>
      <c r="C145" s="159" t="s">
        <v>188</v>
      </c>
      <c r="D145" s="159" t="s">
        <v>291</v>
      </c>
      <c r="E145" s="160" t="s">
        <v>1131</v>
      </c>
      <c r="F145" s="161" t="s">
        <v>1132</v>
      </c>
      <c r="G145" s="162" t="s">
        <v>400</v>
      </c>
      <c r="H145" s="163">
        <v>2</v>
      </c>
      <c r="I145" s="164">
        <v>8.7799999999999994</v>
      </c>
      <c r="J145" s="164">
        <f t="shared" si="0"/>
        <v>17.559999999999999</v>
      </c>
      <c r="K145" s="165"/>
      <c r="L145" s="166"/>
      <c r="M145" s="167" t="s">
        <v>1</v>
      </c>
      <c r="N145" s="168" t="s">
        <v>34</v>
      </c>
      <c r="O145" s="151">
        <v>0</v>
      </c>
      <c r="P145" s="151">
        <f t="shared" si="1"/>
        <v>0</v>
      </c>
      <c r="Q145" s="151">
        <v>0</v>
      </c>
      <c r="R145" s="151">
        <f t="shared" si="2"/>
        <v>0</v>
      </c>
      <c r="S145" s="151">
        <v>0</v>
      </c>
      <c r="T145" s="152">
        <f t="shared" si="3"/>
        <v>0</v>
      </c>
      <c r="AR145" s="153" t="s">
        <v>1003</v>
      </c>
      <c r="AT145" s="153" t="s">
        <v>291</v>
      </c>
      <c r="AU145" s="153" t="s">
        <v>79</v>
      </c>
      <c r="AY145" s="13" t="s">
        <v>148</v>
      </c>
      <c r="BE145" s="154">
        <f t="shared" si="4"/>
        <v>0</v>
      </c>
      <c r="BF145" s="154">
        <f t="shared" si="5"/>
        <v>17.559999999999999</v>
      </c>
      <c r="BG145" s="154">
        <f t="shared" si="6"/>
        <v>0</v>
      </c>
      <c r="BH145" s="154">
        <f t="shared" si="7"/>
        <v>0</v>
      </c>
      <c r="BI145" s="154">
        <f t="shared" si="8"/>
        <v>0</v>
      </c>
      <c r="BJ145" s="13" t="s">
        <v>79</v>
      </c>
      <c r="BK145" s="154">
        <f t="shared" si="9"/>
        <v>17.559999999999999</v>
      </c>
      <c r="BL145" s="13" t="s">
        <v>896</v>
      </c>
      <c r="BM145" s="153" t="s">
        <v>7</v>
      </c>
    </row>
    <row r="146" spans="2:65" s="1" customFormat="1" ht="24.15" customHeight="1">
      <c r="B146" s="142"/>
      <c r="C146" s="143" t="s">
        <v>192</v>
      </c>
      <c r="D146" s="143" t="s">
        <v>150</v>
      </c>
      <c r="E146" s="144" t="s">
        <v>1133</v>
      </c>
      <c r="F146" s="145" t="s">
        <v>1134</v>
      </c>
      <c r="G146" s="146" t="s">
        <v>400</v>
      </c>
      <c r="H146" s="147">
        <v>3</v>
      </c>
      <c r="I146" s="148">
        <v>7.89</v>
      </c>
      <c r="J146" s="148">
        <f t="shared" si="0"/>
        <v>23.67</v>
      </c>
      <c r="K146" s="149"/>
      <c r="L146" s="27"/>
      <c r="M146" s="150" t="s">
        <v>1</v>
      </c>
      <c r="N146" s="121" t="s">
        <v>34</v>
      </c>
      <c r="O146" s="151">
        <v>0</v>
      </c>
      <c r="P146" s="151">
        <f t="shared" si="1"/>
        <v>0</v>
      </c>
      <c r="Q146" s="151">
        <v>0</v>
      </c>
      <c r="R146" s="151">
        <f t="shared" si="2"/>
        <v>0</v>
      </c>
      <c r="S146" s="151">
        <v>0</v>
      </c>
      <c r="T146" s="152">
        <f t="shared" si="3"/>
        <v>0</v>
      </c>
      <c r="AR146" s="153" t="s">
        <v>896</v>
      </c>
      <c r="AT146" s="153" t="s">
        <v>150</v>
      </c>
      <c r="AU146" s="153" t="s">
        <v>79</v>
      </c>
      <c r="AY146" s="13" t="s">
        <v>148</v>
      </c>
      <c r="BE146" s="154">
        <f t="shared" si="4"/>
        <v>0</v>
      </c>
      <c r="BF146" s="154">
        <f t="shared" si="5"/>
        <v>23.67</v>
      </c>
      <c r="BG146" s="154">
        <f t="shared" si="6"/>
        <v>0</v>
      </c>
      <c r="BH146" s="154">
        <f t="shared" si="7"/>
        <v>0</v>
      </c>
      <c r="BI146" s="154">
        <f t="shared" si="8"/>
        <v>0</v>
      </c>
      <c r="BJ146" s="13" t="s">
        <v>79</v>
      </c>
      <c r="BK146" s="154">
        <f t="shared" si="9"/>
        <v>23.67</v>
      </c>
      <c r="BL146" s="13" t="s">
        <v>896</v>
      </c>
      <c r="BM146" s="153" t="s">
        <v>301</v>
      </c>
    </row>
    <row r="147" spans="2:65" s="1" customFormat="1" ht="24.15" customHeight="1">
      <c r="B147" s="142"/>
      <c r="C147" s="159" t="s">
        <v>196</v>
      </c>
      <c r="D147" s="159" t="s">
        <v>291</v>
      </c>
      <c r="E147" s="160" t="s">
        <v>1135</v>
      </c>
      <c r="F147" s="161" t="s">
        <v>1136</v>
      </c>
      <c r="G147" s="162" t="s">
        <v>400</v>
      </c>
      <c r="H147" s="163">
        <v>3</v>
      </c>
      <c r="I147" s="164">
        <v>4.49</v>
      </c>
      <c r="J147" s="164">
        <f t="shared" si="0"/>
        <v>13.47</v>
      </c>
      <c r="K147" s="165"/>
      <c r="L147" s="166"/>
      <c r="M147" s="167" t="s">
        <v>1</v>
      </c>
      <c r="N147" s="168" t="s">
        <v>34</v>
      </c>
      <c r="O147" s="151">
        <v>0</v>
      </c>
      <c r="P147" s="151">
        <f t="shared" si="1"/>
        <v>0</v>
      </c>
      <c r="Q147" s="151">
        <v>0</v>
      </c>
      <c r="R147" s="151">
        <f t="shared" si="2"/>
        <v>0</v>
      </c>
      <c r="S147" s="151">
        <v>0</v>
      </c>
      <c r="T147" s="152">
        <f t="shared" si="3"/>
        <v>0</v>
      </c>
      <c r="AR147" s="153" t="s">
        <v>1003</v>
      </c>
      <c r="AT147" s="153" t="s">
        <v>291</v>
      </c>
      <c r="AU147" s="153" t="s">
        <v>79</v>
      </c>
      <c r="AY147" s="13" t="s">
        <v>148</v>
      </c>
      <c r="BE147" s="154">
        <f t="shared" si="4"/>
        <v>0</v>
      </c>
      <c r="BF147" s="154">
        <f t="shared" si="5"/>
        <v>13.47</v>
      </c>
      <c r="BG147" s="154">
        <f t="shared" si="6"/>
        <v>0</v>
      </c>
      <c r="BH147" s="154">
        <f t="shared" si="7"/>
        <v>0</v>
      </c>
      <c r="BI147" s="154">
        <f t="shared" si="8"/>
        <v>0</v>
      </c>
      <c r="BJ147" s="13" t="s">
        <v>79</v>
      </c>
      <c r="BK147" s="154">
        <f t="shared" si="9"/>
        <v>13.47</v>
      </c>
      <c r="BL147" s="13" t="s">
        <v>896</v>
      </c>
      <c r="BM147" s="153" t="s">
        <v>311</v>
      </c>
    </row>
    <row r="148" spans="2:65" s="1" customFormat="1" ht="16.5" customHeight="1">
      <c r="B148" s="142"/>
      <c r="C148" s="143" t="s">
        <v>201</v>
      </c>
      <c r="D148" s="143" t="s">
        <v>150</v>
      </c>
      <c r="E148" s="144" t="s">
        <v>1137</v>
      </c>
      <c r="F148" s="145" t="s">
        <v>1138</v>
      </c>
      <c r="G148" s="146" t="s">
        <v>400</v>
      </c>
      <c r="H148" s="147">
        <v>1</v>
      </c>
      <c r="I148" s="148">
        <v>150</v>
      </c>
      <c r="J148" s="148">
        <f t="shared" si="0"/>
        <v>150</v>
      </c>
      <c r="K148" s="149"/>
      <c r="L148" s="27"/>
      <c r="M148" s="150" t="s">
        <v>1</v>
      </c>
      <c r="N148" s="121" t="s">
        <v>34</v>
      </c>
      <c r="O148" s="151">
        <v>0</v>
      </c>
      <c r="P148" s="151">
        <f t="shared" si="1"/>
        <v>0</v>
      </c>
      <c r="Q148" s="151">
        <v>0</v>
      </c>
      <c r="R148" s="151">
        <f t="shared" si="2"/>
        <v>0</v>
      </c>
      <c r="S148" s="151">
        <v>0</v>
      </c>
      <c r="T148" s="152">
        <f t="shared" si="3"/>
        <v>0</v>
      </c>
      <c r="AR148" s="153" t="s">
        <v>896</v>
      </c>
      <c r="AT148" s="153" t="s">
        <v>150</v>
      </c>
      <c r="AU148" s="153" t="s">
        <v>79</v>
      </c>
      <c r="AY148" s="13" t="s">
        <v>148</v>
      </c>
      <c r="BE148" s="154">
        <f t="shared" si="4"/>
        <v>0</v>
      </c>
      <c r="BF148" s="154">
        <f t="shared" si="5"/>
        <v>150</v>
      </c>
      <c r="BG148" s="154">
        <f t="shared" si="6"/>
        <v>0</v>
      </c>
      <c r="BH148" s="154">
        <f t="shared" si="7"/>
        <v>0</v>
      </c>
      <c r="BI148" s="154">
        <f t="shared" si="8"/>
        <v>0</v>
      </c>
      <c r="BJ148" s="13" t="s">
        <v>79</v>
      </c>
      <c r="BK148" s="154">
        <f t="shared" si="9"/>
        <v>150</v>
      </c>
      <c r="BL148" s="13" t="s">
        <v>896</v>
      </c>
      <c r="BM148" s="153" t="s">
        <v>323</v>
      </c>
    </row>
    <row r="149" spans="2:65" s="1" customFormat="1" ht="16.5" customHeight="1">
      <c r="B149" s="142"/>
      <c r="C149" s="159" t="s">
        <v>206</v>
      </c>
      <c r="D149" s="159" t="s">
        <v>291</v>
      </c>
      <c r="E149" s="160" t="s">
        <v>1139</v>
      </c>
      <c r="F149" s="161" t="s">
        <v>1140</v>
      </c>
      <c r="G149" s="162" t="s">
        <v>400</v>
      </c>
      <c r="H149" s="163">
        <v>1</v>
      </c>
      <c r="I149" s="164">
        <v>300</v>
      </c>
      <c r="J149" s="164">
        <f t="shared" si="0"/>
        <v>300</v>
      </c>
      <c r="K149" s="165"/>
      <c r="L149" s="166"/>
      <c r="M149" s="167" t="s">
        <v>1</v>
      </c>
      <c r="N149" s="168" t="s">
        <v>34</v>
      </c>
      <c r="O149" s="151">
        <v>0</v>
      </c>
      <c r="P149" s="151">
        <f t="shared" si="1"/>
        <v>0</v>
      </c>
      <c r="Q149" s="151">
        <v>0</v>
      </c>
      <c r="R149" s="151">
        <f t="shared" si="2"/>
        <v>0</v>
      </c>
      <c r="S149" s="151">
        <v>0</v>
      </c>
      <c r="T149" s="152">
        <f t="shared" si="3"/>
        <v>0</v>
      </c>
      <c r="AR149" s="153" t="s">
        <v>1003</v>
      </c>
      <c r="AT149" s="153" t="s">
        <v>291</v>
      </c>
      <c r="AU149" s="153" t="s">
        <v>79</v>
      </c>
      <c r="AY149" s="13" t="s">
        <v>148</v>
      </c>
      <c r="BE149" s="154">
        <f t="shared" si="4"/>
        <v>0</v>
      </c>
      <c r="BF149" s="154">
        <f t="shared" si="5"/>
        <v>300</v>
      </c>
      <c r="BG149" s="154">
        <f t="shared" si="6"/>
        <v>0</v>
      </c>
      <c r="BH149" s="154">
        <f t="shared" si="7"/>
        <v>0</v>
      </c>
      <c r="BI149" s="154">
        <f t="shared" si="8"/>
        <v>0</v>
      </c>
      <c r="BJ149" s="13" t="s">
        <v>79</v>
      </c>
      <c r="BK149" s="154">
        <f t="shared" si="9"/>
        <v>300</v>
      </c>
      <c r="BL149" s="13" t="s">
        <v>896</v>
      </c>
      <c r="BM149" s="153" t="s">
        <v>335</v>
      </c>
    </row>
    <row r="150" spans="2:65" s="1" customFormat="1" ht="21.75" customHeight="1">
      <c r="B150" s="142"/>
      <c r="C150" s="143" t="s">
        <v>210</v>
      </c>
      <c r="D150" s="143" t="s">
        <v>150</v>
      </c>
      <c r="E150" s="144" t="s">
        <v>1141</v>
      </c>
      <c r="F150" s="145" t="s">
        <v>1142</v>
      </c>
      <c r="G150" s="146" t="s">
        <v>400</v>
      </c>
      <c r="H150" s="147">
        <v>2</v>
      </c>
      <c r="I150" s="148">
        <v>29.78</v>
      </c>
      <c r="J150" s="148">
        <f t="shared" si="0"/>
        <v>59.56</v>
      </c>
      <c r="K150" s="149"/>
      <c r="L150" s="27"/>
      <c r="M150" s="150" t="s">
        <v>1</v>
      </c>
      <c r="N150" s="121" t="s">
        <v>34</v>
      </c>
      <c r="O150" s="151">
        <v>0</v>
      </c>
      <c r="P150" s="151">
        <f t="shared" si="1"/>
        <v>0</v>
      </c>
      <c r="Q150" s="151">
        <v>0</v>
      </c>
      <c r="R150" s="151">
        <f t="shared" si="2"/>
        <v>0</v>
      </c>
      <c r="S150" s="151">
        <v>0</v>
      </c>
      <c r="T150" s="152">
        <f t="shared" si="3"/>
        <v>0</v>
      </c>
      <c r="AR150" s="153" t="s">
        <v>896</v>
      </c>
      <c r="AT150" s="153" t="s">
        <v>150</v>
      </c>
      <c r="AU150" s="153" t="s">
        <v>79</v>
      </c>
      <c r="AY150" s="13" t="s">
        <v>148</v>
      </c>
      <c r="BE150" s="154">
        <f t="shared" si="4"/>
        <v>0</v>
      </c>
      <c r="BF150" s="154">
        <f t="shared" si="5"/>
        <v>59.56</v>
      </c>
      <c r="BG150" s="154">
        <f t="shared" si="6"/>
        <v>0</v>
      </c>
      <c r="BH150" s="154">
        <f t="shared" si="7"/>
        <v>0</v>
      </c>
      <c r="BI150" s="154">
        <f t="shared" si="8"/>
        <v>0</v>
      </c>
      <c r="BJ150" s="13" t="s">
        <v>79</v>
      </c>
      <c r="BK150" s="154">
        <f t="shared" si="9"/>
        <v>59.56</v>
      </c>
      <c r="BL150" s="13" t="s">
        <v>896</v>
      </c>
      <c r="BM150" s="153" t="s">
        <v>343</v>
      </c>
    </row>
    <row r="151" spans="2:65" s="1" customFormat="1" ht="24.15" customHeight="1">
      <c r="B151" s="142"/>
      <c r="C151" s="159" t="s">
        <v>214</v>
      </c>
      <c r="D151" s="159" t="s">
        <v>291</v>
      </c>
      <c r="E151" s="160" t="s">
        <v>1143</v>
      </c>
      <c r="F151" s="161" t="s">
        <v>1144</v>
      </c>
      <c r="G151" s="162" t="s">
        <v>400</v>
      </c>
      <c r="H151" s="163">
        <v>1</v>
      </c>
      <c r="I151" s="164">
        <v>1280</v>
      </c>
      <c r="J151" s="164">
        <f t="shared" si="0"/>
        <v>1280</v>
      </c>
      <c r="K151" s="165"/>
      <c r="L151" s="166"/>
      <c r="M151" s="167" t="s">
        <v>1</v>
      </c>
      <c r="N151" s="168" t="s">
        <v>34</v>
      </c>
      <c r="O151" s="151">
        <v>0</v>
      </c>
      <c r="P151" s="151">
        <f t="shared" si="1"/>
        <v>0</v>
      </c>
      <c r="Q151" s="151">
        <v>0</v>
      </c>
      <c r="R151" s="151">
        <f t="shared" si="2"/>
        <v>0</v>
      </c>
      <c r="S151" s="151">
        <v>0</v>
      </c>
      <c r="T151" s="152">
        <f t="shared" si="3"/>
        <v>0</v>
      </c>
      <c r="AR151" s="153" t="s">
        <v>1003</v>
      </c>
      <c r="AT151" s="153" t="s">
        <v>291</v>
      </c>
      <c r="AU151" s="153" t="s">
        <v>79</v>
      </c>
      <c r="AY151" s="13" t="s">
        <v>148</v>
      </c>
      <c r="BE151" s="154">
        <f t="shared" si="4"/>
        <v>0</v>
      </c>
      <c r="BF151" s="154">
        <f t="shared" si="5"/>
        <v>1280</v>
      </c>
      <c r="BG151" s="154">
        <f t="shared" si="6"/>
        <v>0</v>
      </c>
      <c r="BH151" s="154">
        <f t="shared" si="7"/>
        <v>0</v>
      </c>
      <c r="BI151" s="154">
        <f t="shared" si="8"/>
        <v>0</v>
      </c>
      <c r="BJ151" s="13" t="s">
        <v>79</v>
      </c>
      <c r="BK151" s="154">
        <f t="shared" si="9"/>
        <v>1280</v>
      </c>
      <c r="BL151" s="13" t="s">
        <v>896</v>
      </c>
      <c r="BM151" s="153" t="s">
        <v>331</v>
      </c>
    </row>
    <row r="152" spans="2:65" s="1" customFormat="1" ht="24.15" customHeight="1">
      <c r="B152" s="142"/>
      <c r="C152" s="159" t="s">
        <v>218</v>
      </c>
      <c r="D152" s="159" t="s">
        <v>291</v>
      </c>
      <c r="E152" s="160" t="s">
        <v>1145</v>
      </c>
      <c r="F152" s="161" t="s">
        <v>1146</v>
      </c>
      <c r="G152" s="162" t="s">
        <v>400</v>
      </c>
      <c r="H152" s="163">
        <v>1</v>
      </c>
      <c r="I152" s="164">
        <v>860</v>
      </c>
      <c r="J152" s="164">
        <f t="shared" si="0"/>
        <v>860</v>
      </c>
      <c r="K152" s="165"/>
      <c r="L152" s="166"/>
      <c r="M152" s="167" t="s">
        <v>1</v>
      </c>
      <c r="N152" s="168" t="s">
        <v>34</v>
      </c>
      <c r="O152" s="151">
        <v>0</v>
      </c>
      <c r="P152" s="151">
        <f t="shared" si="1"/>
        <v>0</v>
      </c>
      <c r="Q152" s="151">
        <v>0</v>
      </c>
      <c r="R152" s="151">
        <f t="shared" si="2"/>
        <v>0</v>
      </c>
      <c r="S152" s="151">
        <v>0</v>
      </c>
      <c r="T152" s="152">
        <f t="shared" si="3"/>
        <v>0</v>
      </c>
      <c r="AR152" s="153" t="s">
        <v>1003</v>
      </c>
      <c r="AT152" s="153" t="s">
        <v>291</v>
      </c>
      <c r="AU152" s="153" t="s">
        <v>79</v>
      </c>
      <c r="AY152" s="13" t="s">
        <v>148</v>
      </c>
      <c r="BE152" s="154">
        <f t="shared" si="4"/>
        <v>0</v>
      </c>
      <c r="BF152" s="154">
        <f t="shared" si="5"/>
        <v>860</v>
      </c>
      <c r="BG152" s="154">
        <f t="shared" si="6"/>
        <v>0</v>
      </c>
      <c r="BH152" s="154">
        <f t="shared" si="7"/>
        <v>0</v>
      </c>
      <c r="BI152" s="154">
        <f t="shared" si="8"/>
        <v>0</v>
      </c>
      <c r="BJ152" s="13" t="s">
        <v>79</v>
      </c>
      <c r="BK152" s="154">
        <f t="shared" si="9"/>
        <v>860</v>
      </c>
      <c r="BL152" s="13" t="s">
        <v>896</v>
      </c>
      <c r="BM152" s="153" t="s">
        <v>361</v>
      </c>
    </row>
    <row r="153" spans="2:65" s="1" customFormat="1" ht="16.5" customHeight="1">
      <c r="B153" s="142"/>
      <c r="C153" s="143" t="s">
        <v>282</v>
      </c>
      <c r="D153" s="143" t="s">
        <v>150</v>
      </c>
      <c r="E153" s="144" t="s">
        <v>1147</v>
      </c>
      <c r="F153" s="145" t="s">
        <v>1148</v>
      </c>
      <c r="G153" s="146" t="s">
        <v>400</v>
      </c>
      <c r="H153" s="147">
        <v>2</v>
      </c>
      <c r="I153" s="148">
        <v>9.93</v>
      </c>
      <c r="J153" s="148">
        <f t="shared" si="0"/>
        <v>19.86</v>
      </c>
      <c r="K153" s="149"/>
      <c r="L153" s="27"/>
      <c r="M153" s="150" t="s">
        <v>1</v>
      </c>
      <c r="N153" s="121" t="s">
        <v>34</v>
      </c>
      <c r="O153" s="151">
        <v>0</v>
      </c>
      <c r="P153" s="151">
        <f t="shared" si="1"/>
        <v>0</v>
      </c>
      <c r="Q153" s="151">
        <v>0</v>
      </c>
      <c r="R153" s="151">
        <f t="shared" si="2"/>
        <v>0</v>
      </c>
      <c r="S153" s="151">
        <v>0</v>
      </c>
      <c r="T153" s="152">
        <f t="shared" si="3"/>
        <v>0</v>
      </c>
      <c r="AR153" s="153" t="s">
        <v>896</v>
      </c>
      <c r="AT153" s="153" t="s">
        <v>150</v>
      </c>
      <c r="AU153" s="153" t="s">
        <v>79</v>
      </c>
      <c r="AY153" s="13" t="s">
        <v>148</v>
      </c>
      <c r="BE153" s="154">
        <f t="shared" si="4"/>
        <v>0</v>
      </c>
      <c r="BF153" s="154">
        <f t="shared" si="5"/>
        <v>19.86</v>
      </c>
      <c r="BG153" s="154">
        <f t="shared" si="6"/>
        <v>0</v>
      </c>
      <c r="BH153" s="154">
        <f t="shared" si="7"/>
        <v>0</v>
      </c>
      <c r="BI153" s="154">
        <f t="shared" si="8"/>
        <v>0</v>
      </c>
      <c r="BJ153" s="13" t="s">
        <v>79</v>
      </c>
      <c r="BK153" s="154">
        <f t="shared" si="9"/>
        <v>19.86</v>
      </c>
      <c r="BL153" s="13" t="s">
        <v>896</v>
      </c>
      <c r="BM153" s="153" t="s">
        <v>369</v>
      </c>
    </row>
    <row r="154" spans="2:65" s="1" customFormat="1" ht="33" customHeight="1">
      <c r="B154" s="142"/>
      <c r="C154" s="159" t="s">
        <v>287</v>
      </c>
      <c r="D154" s="159" t="s">
        <v>291</v>
      </c>
      <c r="E154" s="160" t="s">
        <v>1149</v>
      </c>
      <c r="F154" s="161" t="s">
        <v>1150</v>
      </c>
      <c r="G154" s="162" t="s">
        <v>400</v>
      </c>
      <c r="H154" s="163">
        <v>2</v>
      </c>
      <c r="I154" s="164">
        <v>99</v>
      </c>
      <c r="J154" s="164">
        <f t="shared" si="0"/>
        <v>198</v>
      </c>
      <c r="K154" s="165"/>
      <c r="L154" s="166"/>
      <c r="M154" s="167" t="s">
        <v>1</v>
      </c>
      <c r="N154" s="168" t="s">
        <v>34</v>
      </c>
      <c r="O154" s="151">
        <v>0</v>
      </c>
      <c r="P154" s="151">
        <f t="shared" si="1"/>
        <v>0</v>
      </c>
      <c r="Q154" s="151">
        <v>0</v>
      </c>
      <c r="R154" s="151">
        <f t="shared" si="2"/>
        <v>0</v>
      </c>
      <c r="S154" s="151">
        <v>0</v>
      </c>
      <c r="T154" s="152">
        <f t="shared" si="3"/>
        <v>0</v>
      </c>
      <c r="AR154" s="153" t="s">
        <v>1003</v>
      </c>
      <c r="AT154" s="153" t="s">
        <v>291</v>
      </c>
      <c r="AU154" s="153" t="s">
        <v>79</v>
      </c>
      <c r="AY154" s="13" t="s">
        <v>148</v>
      </c>
      <c r="BE154" s="154">
        <f t="shared" si="4"/>
        <v>0</v>
      </c>
      <c r="BF154" s="154">
        <f t="shared" si="5"/>
        <v>198</v>
      </c>
      <c r="BG154" s="154">
        <f t="shared" si="6"/>
        <v>0</v>
      </c>
      <c r="BH154" s="154">
        <f t="shared" si="7"/>
        <v>0</v>
      </c>
      <c r="BI154" s="154">
        <f t="shared" si="8"/>
        <v>0</v>
      </c>
      <c r="BJ154" s="13" t="s">
        <v>79</v>
      </c>
      <c r="BK154" s="154">
        <f t="shared" si="9"/>
        <v>198</v>
      </c>
      <c r="BL154" s="13" t="s">
        <v>896</v>
      </c>
      <c r="BM154" s="153" t="s">
        <v>379</v>
      </c>
    </row>
    <row r="155" spans="2:65" s="1" customFormat="1" ht="24.15" customHeight="1">
      <c r="B155" s="142"/>
      <c r="C155" s="143" t="s">
        <v>7</v>
      </c>
      <c r="D155" s="143" t="s">
        <v>150</v>
      </c>
      <c r="E155" s="144" t="s">
        <v>1151</v>
      </c>
      <c r="F155" s="145" t="s">
        <v>1152</v>
      </c>
      <c r="G155" s="146" t="s">
        <v>162</v>
      </c>
      <c r="H155" s="147">
        <v>30</v>
      </c>
      <c r="I155" s="148">
        <v>1.53</v>
      </c>
      <c r="J155" s="148">
        <f t="shared" si="0"/>
        <v>45.9</v>
      </c>
      <c r="K155" s="149"/>
      <c r="L155" s="27"/>
      <c r="M155" s="150" t="s">
        <v>1</v>
      </c>
      <c r="N155" s="121" t="s">
        <v>34</v>
      </c>
      <c r="O155" s="151">
        <v>0</v>
      </c>
      <c r="P155" s="151">
        <f t="shared" si="1"/>
        <v>0</v>
      </c>
      <c r="Q155" s="151">
        <v>0</v>
      </c>
      <c r="R155" s="151">
        <f t="shared" si="2"/>
        <v>0</v>
      </c>
      <c r="S155" s="151">
        <v>0</v>
      </c>
      <c r="T155" s="152">
        <f t="shared" si="3"/>
        <v>0</v>
      </c>
      <c r="AR155" s="153" t="s">
        <v>896</v>
      </c>
      <c r="AT155" s="153" t="s">
        <v>150</v>
      </c>
      <c r="AU155" s="153" t="s">
        <v>79</v>
      </c>
      <c r="AY155" s="13" t="s">
        <v>148</v>
      </c>
      <c r="BE155" s="154">
        <f t="shared" si="4"/>
        <v>0</v>
      </c>
      <c r="BF155" s="154">
        <f t="shared" si="5"/>
        <v>45.9</v>
      </c>
      <c r="BG155" s="154">
        <f t="shared" si="6"/>
        <v>0</v>
      </c>
      <c r="BH155" s="154">
        <f t="shared" si="7"/>
        <v>0</v>
      </c>
      <c r="BI155" s="154">
        <f t="shared" si="8"/>
        <v>0</v>
      </c>
      <c r="BJ155" s="13" t="s">
        <v>79</v>
      </c>
      <c r="BK155" s="154">
        <f t="shared" si="9"/>
        <v>45.9</v>
      </c>
      <c r="BL155" s="13" t="s">
        <v>896</v>
      </c>
      <c r="BM155" s="153" t="s">
        <v>389</v>
      </c>
    </row>
    <row r="156" spans="2:65" s="1" customFormat="1" ht="24.15" customHeight="1">
      <c r="B156" s="142"/>
      <c r="C156" s="159" t="s">
        <v>296</v>
      </c>
      <c r="D156" s="159" t="s">
        <v>291</v>
      </c>
      <c r="E156" s="160" t="s">
        <v>1153</v>
      </c>
      <c r="F156" s="161" t="s">
        <v>1154</v>
      </c>
      <c r="G156" s="162" t="s">
        <v>162</v>
      </c>
      <c r="H156" s="163">
        <v>18.75</v>
      </c>
      <c r="I156" s="164">
        <v>7.22</v>
      </c>
      <c r="J156" s="164">
        <f t="shared" si="0"/>
        <v>135.38</v>
      </c>
      <c r="K156" s="165"/>
      <c r="L156" s="166"/>
      <c r="M156" s="167" t="s">
        <v>1</v>
      </c>
      <c r="N156" s="168" t="s">
        <v>34</v>
      </c>
      <c r="O156" s="151">
        <v>0</v>
      </c>
      <c r="P156" s="151">
        <f t="shared" si="1"/>
        <v>0</v>
      </c>
      <c r="Q156" s="151">
        <v>0</v>
      </c>
      <c r="R156" s="151">
        <f t="shared" si="2"/>
        <v>0</v>
      </c>
      <c r="S156" s="151">
        <v>0</v>
      </c>
      <c r="T156" s="152">
        <f t="shared" si="3"/>
        <v>0</v>
      </c>
      <c r="AR156" s="153" t="s">
        <v>1003</v>
      </c>
      <c r="AT156" s="153" t="s">
        <v>291</v>
      </c>
      <c r="AU156" s="153" t="s">
        <v>79</v>
      </c>
      <c r="AY156" s="13" t="s">
        <v>148</v>
      </c>
      <c r="BE156" s="154">
        <f t="shared" si="4"/>
        <v>0</v>
      </c>
      <c r="BF156" s="154">
        <f t="shared" si="5"/>
        <v>135.38</v>
      </c>
      <c r="BG156" s="154">
        <f t="shared" si="6"/>
        <v>0</v>
      </c>
      <c r="BH156" s="154">
        <f t="shared" si="7"/>
        <v>0</v>
      </c>
      <c r="BI156" s="154">
        <f t="shared" si="8"/>
        <v>0</v>
      </c>
      <c r="BJ156" s="13" t="s">
        <v>79</v>
      </c>
      <c r="BK156" s="154">
        <f t="shared" si="9"/>
        <v>135.38</v>
      </c>
      <c r="BL156" s="13" t="s">
        <v>896</v>
      </c>
      <c r="BM156" s="153" t="s">
        <v>397</v>
      </c>
    </row>
    <row r="157" spans="2:65" s="1" customFormat="1" ht="21.75" customHeight="1">
      <c r="B157" s="142"/>
      <c r="C157" s="143" t="s">
        <v>301</v>
      </c>
      <c r="D157" s="143" t="s">
        <v>150</v>
      </c>
      <c r="E157" s="144" t="s">
        <v>1155</v>
      </c>
      <c r="F157" s="145" t="s">
        <v>1156</v>
      </c>
      <c r="G157" s="146" t="s">
        <v>400</v>
      </c>
      <c r="H157" s="147">
        <v>1</v>
      </c>
      <c r="I157" s="148">
        <v>17.510000000000002</v>
      </c>
      <c r="J157" s="148">
        <f t="shared" si="0"/>
        <v>17.510000000000002</v>
      </c>
      <c r="K157" s="149"/>
      <c r="L157" s="27"/>
      <c r="M157" s="150" t="s">
        <v>1</v>
      </c>
      <c r="N157" s="121" t="s">
        <v>34</v>
      </c>
      <c r="O157" s="151">
        <v>0</v>
      </c>
      <c r="P157" s="151">
        <f t="shared" si="1"/>
        <v>0</v>
      </c>
      <c r="Q157" s="151">
        <v>0</v>
      </c>
      <c r="R157" s="151">
        <f t="shared" si="2"/>
        <v>0</v>
      </c>
      <c r="S157" s="151">
        <v>0</v>
      </c>
      <c r="T157" s="152">
        <f t="shared" si="3"/>
        <v>0</v>
      </c>
      <c r="AR157" s="153" t="s">
        <v>896</v>
      </c>
      <c r="AT157" s="153" t="s">
        <v>150</v>
      </c>
      <c r="AU157" s="153" t="s">
        <v>79</v>
      </c>
      <c r="AY157" s="13" t="s">
        <v>148</v>
      </c>
      <c r="BE157" s="154">
        <f t="shared" si="4"/>
        <v>0</v>
      </c>
      <c r="BF157" s="154">
        <f t="shared" si="5"/>
        <v>17.510000000000002</v>
      </c>
      <c r="BG157" s="154">
        <f t="shared" si="6"/>
        <v>0</v>
      </c>
      <c r="BH157" s="154">
        <f t="shared" si="7"/>
        <v>0</v>
      </c>
      <c r="BI157" s="154">
        <f t="shared" si="8"/>
        <v>0</v>
      </c>
      <c r="BJ157" s="13" t="s">
        <v>79</v>
      </c>
      <c r="BK157" s="154">
        <f t="shared" si="9"/>
        <v>17.510000000000002</v>
      </c>
      <c r="BL157" s="13" t="s">
        <v>896</v>
      </c>
      <c r="BM157" s="153" t="s">
        <v>406</v>
      </c>
    </row>
    <row r="158" spans="2:65" s="1" customFormat="1" ht="24.15" customHeight="1">
      <c r="B158" s="142"/>
      <c r="C158" s="159" t="s">
        <v>305</v>
      </c>
      <c r="D158" s="159" t="s">
        <v>291</v>
      </c>
      <c r="E158" s="160" t="s">
        <v>1157</v>
      </c>
      <c r="F158" s="161" t="s">
        <v>1158</v>
      </c>
      <c r="G158" s="162" t="s">
        <v>400</v>
      </c>
      <c r="H158" s="163">
        <v>1</v>
      </c>
      <c r="I158" s="164">
        <v>3.22</v>
      </c>
      <c r="J158" s="164">
        <f t="shared" si="0"/>
        <v>3.22</v>
      </c>
      <c r="K158" s="165"/>
      <c r="L158" s="166"/>
      <c r="M158" s="167" t="s">
        <v>1</v>
      </c>
      <c r="N158" s="168" t="s">
        <v>34</v>
      </c>
      <c r="O158" s="151">
        <v>0</v>
      </c>
      <c r="P158" s="151">
        <f t="shared" si="1"/>
        <v>0</v>
      </c>
      <c r="Q158" s="151">
        <v>0</v>
      </c>
      <c r="R158" s="151">
        <f t="shared" si="2"/>
        <v>0</v>
      </c>
      <c r="S158" s="151">
        <v>0</v>
      </c>
      <c r="T158" s="152">
        <f t="shared" si="3"/>
        <v>0</v>
      </c>
      <c r="AR158" s="153" t="s">
        <v>1003</v>
      </c>
      <c r="AT158" s="153" t="s">
        <v>291</v>
      </c>
      <c r="AU158" s="153" t="s">
        <v>79</v>
      </c>
      <c r="AY158" s="13" t="s">
        <v>148</v>
      </c>
      <c r="BE158" s="154">
        <f t="shared" si="4"/>
        <v>0</v>
      </c>
      <c r="BF158" s="154">
        <f t="shared" si="5"/>
        <v>3.22</v>
      </c>
      <c r="BG158" s="154">
        <f t="shared" si="6"/>
        <v>0</v>
      </c>
      <c r="BH158" s="154">
        <f t="shared" si="7"/>
        <v>0</v>
      </c>
      <c r="BI158" s="154">
        <f t="shared" si="8"/>
        <v>0</v>
      </c>
      <c r="BJ158" s="13" t="s">
        <v>79</v>
      </c>
      <c r="BK158" s="154">
        <f t="shared" si="9"/>
        <v>3.22</v>
      </c>
      <c r="BL158" s="13" t="s">
        <v>896</v>
      </c>
      <c r="BM158" s="153" t="s">
        <v>416</v>
      </c>
    </row>
    <row r="159" spans="2:65" s="1" customFormat="1" ht="16.5" customHeight="1">
      <c r="B159" s="142"/>
      <c r="C159" s="159" t="s">
        <v>311</v>
      </c>
      <c r="D159" s="159" t="s">
        <v>291</v>
      </c>
      <c r="E159" s="160" t="s">
        <v>1159</v>
      </c>
      <c r="F159" s="161" t="s">
        <v>1160</v>
      </c>
      <c r="G159" s="162" t="s">
        <v>400</v>
      </c>
      <c r="H159" s="163">
        <v>1</v>
      </c>
      <c r="I159" s="164">
        <v>24.01</v>
      </c>
      <c r="J159" s="164">
        <f t="shared" si="0"/>
        <v>24.01</v>
      </c>
      <c r="K159" s="165"/>
      <c r="L159" s="166"/>
      <c r="M159" s="167" t="s">
        <v>1</v>
      </c>
      <c r="N159" s="168" t="s">
        <v>34</v>
      </c>
      <c r="O159" s="151">
        <v>0</v>
      </c>
      <c r="P159" s="151">
        <f t="shared" si="1"/>
        <v>0</v>
      </c>
      <c r="Q159" s="151">
        <v>0</v>
      </c>
      <c r="R159" s="151">
        <f t="shared" si="2"/>
        <v>0</v>
      </c>
      <c r="S159" s="151">
        <v>0</v>
      </c>
      <c r="T159" s="152">
        <f t="shared" si="3"/>
        <v>0</v>
      </c>
      <c r="AR159" s="153" t="s">
        <v>1003</v>
      </c>
      <c r="AT159" s="153" t="s">
        <v>291</v>
      </c>
      <c r="AU159" s="153" t="s">
        <v>79</v>
      </c>
      <c r="AY159" s="13" t="s">
        <v>148</v>
      </c>
      <c r="BE159" s="154">
        <f t="shared" si="4"/>
        <v>0</v>
      </c>
      <c r="BF159" s="154">
        <f t="shared" si="5"/>
        <v>24.01</v>
      </c>
      <c r="BG159" s="154">
        <f t="shared" si="6"/>
        <v>0</v>
      </c>
      <c r="BH159" s="154">
        <f t="shared" si="7"/>
        <v>0</v>
      </c>
      <c r="BI159" s="154">
        <f t="shared" si="8"/>
        <v>0</v>
      </c>
      <c r="BJ159" s="13" t="s">
        <v>79</v>
      </c>
      <c r="BK159" s="154">
        <f t="shared" si="9"/>
        <v>24.01</v>
      </c>
      <c r="BL159" s="13" t="s">
        <v>896</v>
      </c>
      <c r="BM159" s="153" t="s">
        <v>424</v>
      </c>
    </row>
    <row r="160" spans="2:65" s="1" customFormat="1" ht="16.5" customHeight="1">
      <c r="B160" s="142"/>
      <c r="C160" s="143" t="s">
        <v>319</v>
      </c>
      <c r="D160" s="143" t="s">
        <v>150</v>
      </c>
      <c r="E160" s="144" t="s">
        <v>1161</v>
      </c>
      <c r="F160" s="145" t="s">
        <v>1162</v>
      </c>
      <c r="G160" s="146" t="s">
        <v>400</v>
      </c>
      <c r="H160" s="147">
        <v>1</v>
      </c>
      <c r="I160" s="148">
        <v>0.94</v>
      </c>
      <c r="J160" s="148">
        <f t="shared" si="0"/>
        <v>0.94</v>
      </c>
      <c r="K160" s="149"/>
      <c r="L160" s="27"/>
      <c r="M160" s="150" t="s">
        <v>1</v>
      </c>
      <c r="N160" s="121" t="s">
        <v>34</v>
      </c>
      <c r="O160" s="151">
        <v>0</v>
      </c>
      <c r="P160" s="151">
        <f t="shared" si="1"/>
        <v>0</v>
      </c>
      <c r="Q160" s="151">
        <v>0</v>
      </c>
      <c r="R160" s="151">
        <f t="shared" si="2"/>
        <v>0</v>
      </c>
      <c r="S160" s="151">
        <v>0</v>
      </c>
      <c r="T160" s="152">
        <f t="shared" si="3"/>
        <v>0</v>
      </c>
      <c r="AR160" s="153" t="s">
        <v>896</v>
      </c>
      <c r="AT160" s="153" t="s">
        <v>150</v>
      </c>
      <c r="AU160" s="153" t="s">
        <v>79</v>
      </c>
      <c r="AY160" s="13" t="s">
        <v>148</v>
      </c>
      <c r="BE160" s="154">
        <f t="shared" si="4"/>
        <v>0</v>
      </c>
      <c r="BF160" s="154">
        <f t="shared" si="5"/>
        <v>0.94</v>
      </c>
      <c r="BG160" s="154">
        <f t="shared" si="6"/>
        <v>0</v>
      </c>
      <c r="BH160" s="154">
        <f t="shared" si="7"/>
        <v>0</v>
      </c>
      <c r="BI160" s="154">
        <f t="shared" si="8"/>
        <v>0</v>
      </c>
      <c r="BJ160" s="13" t="s">
        <v>79</v>
      </c>
      <c r="BK160" s="154">
        <f t="shared" si="9"/>
        <v>0.94</v>
      </c>
      <c r="BL160" s="13" t="s">
        <v>896</v>
      </c>
      <c r="BM160" s="153" t="s">
        <v>432</v>
      </c>
    </row>
    <row r="161" spans="2:65" s="1" customFormat="1" ht="16.5" customHeight="1">
      <c r="B161" s="142"/>
      <c r="C161" s="159" t="s">
        <v>323</v>
      </c>
      <c r="D161" s="159" t="s">
        <v>291</v>
      </c>
      <c r="E161" s="160" t="s">
        <v>1163</v>
      </c>
      <c r="F161" s="161" t="s">
        <v>1164</v>
      </c>
      <c r="G161" s="162" t="s">
        <v>400</v>
      </c>
      <c r="H161" s="163">
        <v>1</v>
      </c>
      <c r="I161" s="164">
        <v>0.8</v>
      </c>
      <c r="J161" s="164">
        <f t="shared" si="0"/>
        <v>0.8</v>
      </c>
      <c r="K161" s="165"/>
      <c r="L161" s="166"/>
      <c r="M161" s="167" t="s">
        <v>1</v>
      </c>
      <c r="N161" s="168" t="s">
        <v>34</v>
      </c>
      <c r="O161" s="151">
        <v>0</v>
      </c>
      <c r="P161" s="151">
        <f t="shared" si="1"/>
        <v>0</v>
      </c>
      <c r="Q161" s="151">
        <v>0</v>
      </c>
      <c r="R161" s="151">
        <f t="shared" si="2"/>
        <v>0</v>
      </c>
      <c r="S161" s="151">
        <v>0</v>
      </c>
      <c r="T161" s="152">
        <f t="shared" si="3"/>
        <v>0</v>
      </c>
      <c r="AR161" s="153" t="s">
        <v>1003</v>
      </c>
      <c r="AT161" s="153" t="s">
        <v>291</v>
      </c>
      <c r="AU161" s="153" t="s">
        <v>79</v>
      </c>
      <c r="AY161" s="13" t="s">
        <v>148</v>
      </c>
      <c r="BE161" s="154">
        <f t="shared" si="4"/>
        <v>0</v>
      </c>
      <c r="BF161" s="154">
        <f t="shared" si="5"/>
        <v>0.8</v>
      </c>
      <c r="BG161" s="154">
        <f t="shared" si="6"/>
        <v>0</v>
      </c>
      <c r="BH161" s="154">
        <f t="shared" si="7"/>
        <v>0</v>
      </c>
      <c r="BI161" s="154">
        <f t="shared" si="8"/>
        <v>0</v>
      </c>
      <c r="BJ161" s="13" t="s">
        <v>79</v>
      </c>
      <c r="BK161" s="154">
        <f t="shared" si="9"/>
        <v>0.8</v>
      </c>
      <c r="BL161" s="13" t="s">
        <v>896</v>
      </c>
      <c r="BM161" s="153" t="s">
        <v>440</v>
      </c>
    </row>
    <row r="162" spans="2:65" s="1" customFormat="1" ht="24.15" customHeight="1">
      <c r="B162" s="142"/>
      <c r="C162" s="143" t="s">
        <v>327</v>
      </c>
      <c r="D162" s="143" t="s">
        <v>150</v>
      </c>
      <c r="E162" s="144" t="s">
        <v>1165</v>
      </c>
      <c r="F162" s="145" t="s">
        <v>1166</v>
      </c>
      <c r="G162" s="146" t="s">
        <v>162</v>
      </c>
      <c r="H162" s="147">
        <v>40</v>
      </c>
      <c r="I162" s="148">
        <v>1.08</v>
      </c>
      <c r="J162" s="148">
        <f t="shared" si="0"/>
        <v>43.2</v>
      </c>
      <c r="K162" s="149"/>
      <c r="L162" s="27"/>
      <c r="M162" s="150" t="s">
        <v>1</v>
      </c>
      <c r="N162" s="121" t="s">
        <v>34</v>
      </c>
      <c r="O162" s="151">
        <v>0</v>
      </c>
      <c r="P162" s="151">
        <f t="shared" si="1"/>
        <v>0</v>
      </c>
      <c r="Q162" s="151">
        <v>0</v>
      </c>
      <c r="R162" s="151">
        <f t="shared" si="2"/>
        <v>0</v>
      </c>
      <c r="S162" s="151">
        <v>0</v>
      </c>
      <c r="T162" s="152">
        <f t="shared" si="3"/>
        <v>0</v>
      </c>
      <c r="AR162" s="153" t="s">
        <v>896</v>
      </c>
      <c r="AT162" s="153" t="s">
        <v>150</v>
      </c>
      <c r="AU162" s="153" t="s">
        <v>79</v>
      </c>
      <c r="AY162" s="13" t="s">
        <v>148</v>
      </c>
      <c r="BE162" s="154">
        <f t="shared" si="4"/>
        <v>0</v>
      </c>
      <c r="BF162" s="154">
        <f t="shared" si="5"/>
        <v>43.2</v>
      </c>
      <c r="BG162" s="154">
        <f t="shared" si="6"/>
        <v>0</v>
      </c>
      <c r="BH162" s="154">
        <f t="shared" si="7"/>
        <v>0</v>
      </c>
      <c r="BI162" s="154">
        <f t="shared" si="8"/>
        <v>0</v>
      </c>
      <c r="BJ162" s="13" t="s">
        <v>79</v>
      </c>
      <c r="BK162" s="154">
        <f t="shared" si="9"/>
        <v>43.2</v>
      </c>
      <c r="BL162" s="13" t="s">
        <v>896</v>
      </c>
      <c r="BM162" s="153" t="s">
        <v>448</v>
      </c>
    </row>
    <row r="163" spans="2:65" s="1" customFormat="1" ht="16.5" customHeight="1">
      <c r="B163" s="142"/>
      <c r="C163" s="159" t="s">
        <v>335</v>
      </c>
      <c r="D163" s="159" t="s">
        <v>291</v>
      </c>
      <c r="E163" s="160" t="s">
        <v>1167</v>
      </c>
      <c r="F163" s="161" t="s">
        <v>1168</v>
      </c>
      <c r="G163" s="162" t="s">
        <v>162</v>
      </c>
      <c r="H163" s="163">
        <v>40</v>
      </c>
      <c r="I163" s="164">
        <v>1.01</v>
      </c>
      <c r="J163" s="164">
        <f t="shared" si="0"/>
        <v>40.4</v>
      </c>
      <c r="K163" s="165"/>
      <c r="L163" s="166"/>
      <c r="M163" s="167" t="s">
        <v>1</v>
      </c>
      <c r="N163" s="168" t="s">
        <v>34</v>
      </c>
      <c r="O163" s="151">
        <v>0</v>
      </c>
      <c r="P163" s="151">
        <f t="shared" si="1"/>
        <v>0</v>
      </c>
      <c r="Q163" s="151">
        <v>0</v>
      </c>
      <c r="R163" s="151">
        <f t="shared" si="2"/>
        <v>0</v>
      </c>
      <c r="S163" s="151">
        <v>0</v>
      </c>
      <c r="T163" s="152">
        <f t="shared" si="3"/>
        <v>0</v>
      </c>
      <c r="AR163" s="153" t="s">
        <v>1003</v>
      </c>
      <c r="AT163" s="153" t="s">
        <v>291</v>
      </c>
      <c r="AU163" s="153" t="s">
        <v>79</v>
      </c>
      <c r="AY163" s="13" t="s">
        <v>148</v>
      </c>
      <c r="BE163" s="154">
        <f t="shared" si="4"/>
        <v>0</v>
      </c>
      <c r="BF163" s="154">
        <f t="shared" si="5"/>
        <v>40.4</v>
      </c>
      <c r="BG163" s="154">
        <f t="shared" si="6"/>
        <v>0</v>
      </c>
      <c r="BH163" s="154">
        <f t="shared" si="7"/>
        <v>0</v>
      </c>
      <c r="BI163" s="154">
        <f t="shared" si="8"/>
        <v>0</v>
      </c>
      <c r="BJ163" s="13" t="s">
        <v>79</v>
      </c>
      <c r="BK163" s="154">
        <f t="shared" si="9"/>
        <v>40.4</v>
      </c>
      <c r="BL163" s="13" t="s">
        <v>896</v>
      </c>
      <c r="BM163" s="153" t="s">
        <v>458</v>
      </c>
    </row>
    <row r="164" spans="2:65" s="1" customFormat="1" ht="33" customHeight="1">
      <c r="B164" s="142"/>
      <c r="C164" s="143" t="s">
        <v>339</v>
      </c>
      <c r="D164" s="143" t="s">
        <v>150</v>
      </c>
      <c r="E164" s="144" t="s">
        <v>1169</v>
      </c>
      <c r="F164" s="145" t="s">
        <v>1170</v>
      </c>
      <c r="G164" s="146" t="s">
        <v>162</v>
      </c>
      <c r="H164" s="147">
        <v>90</v>
      </c>
      <c r="I164" s="148">
        <v>1.35</v>
      </c>
      <c r="J164" s="148">
        <f t="shared" si="0"/>
        <v>121.5</v>
      </c>
      <c r="K164" s="149"/>
      <c r="L164" s="27"/>
      <c r="M164" s="150" t="s">
        <v>1</v>
      </c>
      <c r="N164" s="121" t="s">
        <v>34</v>
      </c>
      <c r="O164" s="151">
        <v>0</v>
      </c>
      <c r="P164" s="151">
        <f t="shared" si="1"/>
        <v>0</v>
      </c>
      <c r="Q164" s="151">
        <v>0</v>
      </c>
      <c r="R164" s="151">
        <f t="shared" si="2"/>
        <v>0</v>
      </c>
      <c r="S164" s="151">
        <v>0</v>
      </c>
      <c r="T164" s="152">
        <f t="shared" si="3"/>
        <v>0</v>
      </c>
      <c r="AR164" s="153" t="s">
        <v>896</v>
      </c>
      <c r="AT164" s="153" t="s">
        <v>150</v>
      </c>
      <c r="AU164" s="153" t="s">
        <v>79</v>
      </c>
      <c r="AY164" s="13" t="s">
        <v>148</v>
      </c>
      <c r="BE164" s="154">
        <f t="shared" si="4"/>
        <v>0</v>
      </c>
      <c r="BF164" s="154">
        <f t="shared" si="5"/>
        <v>121.5</v>
      </c>
      <c r="BG164" s="154">
        <f t="shared" si="6"/>
        <v>0</v>
      </c>
      <c r="BH164" s="154">
        <f t="shared" si="7"/>
        <v>0</v>
      </c>
      <c r="BI164" s="154">
        <f t="shared" si="8"/>
        <v>0</v>
      </c>
      <c r="BJ164" s="13" t="s">
        <v>79</v>
      </c>
      <c r="BK164" s="154">
        <f t="shared" si="9"/>
        <v>121.5</v>
      </c>
      <c r="BL164" s="13" t="s">
        <v>896</v>
      </c>
      <c r="BM164" s="153" t="s">
        <v>468</v>
      </c>
    </row>
    <row r="165" spans="2:65" s="1" customFormat="1" ht="16.5" customHeight="1">
      <c r="B165" s="142"/>
      <c r="C165" s="159" t="s">
        <v>343</v>
      </c>
      <c r="D165" s="159" t="s">
        <v>291</v>
      </c>
      <c r="E165" s="160" t="s">
        <v>1171</v>
      </c>
      <c r="F165" s="161" t="s">
        <v>1172</v>
      </c>
      <c r="G165" s="162" t="s">
        <v>330</v>
      </c>
      <c r="H165" s="163">
        <v>84.78</v>
      </c>
      <c r="I165" s="164">
        <v>2.4700000000000002</v>
      </c>
      <c r="J165" s="164">
        <f t="shared" si="0"/>
        <v>209.41</v>
      </c>
      <c r="K165" s="165"/>
      <c r="L165" s="166"/>
      <c r="M165" s="167" t="s">
        <v>1</v>
      </c>
      <c r="N165" s="168" t="s">
        <v>34</v>
      </c>
      <c r="O165" s="151">
        <v>0</v>
      </c>
      <c r="P165" s="151">
        <f t="shared" si="1"/>
        <v>0</v>
      </c>
      <c r="Q165" s="151">
        <v>0</v>
      </c>
      <c r="R165" s="151">
        <f t="shared" si="2"/>
        <v>0</v>
      </c>
      <c r="S165" s="151">
        <v>0</v>
      </c>
      <c r="T165" s="152">
        <f t="shared" si="3"/>
        <v>0</v>
      </c>
      <c r="AR165" s="153" t="s">
        <v>1003</v>
      </c>
      <c r="AT165" s="153" t="s">
        <v>291</v>
      </c>
      <c r="AU165" s="153" t="s">
        <v>79</v>
      </c>
      <c r="AY165" s="13" t="s">
        <v>148</v>
      </c>
      <c r="BE165" s="154">
        <f t="shared" si="4"/>
        <v>0</v>
      </c>
      <c r="BF165" s="154">
        <f t="shared" si="5"/>
        <v>209.41</v>
      </c>
      <c r="BG165" s="154">
        <f t="shared" si="6"/>
        <v>0</v>
      </c>
      <c r="BH165" s="154">
        <f t="shared" si="7"/>
        <v>0</v>
      </c>
      <c r="BI165" s="154">
        <f t="shared" si="8"/>
        <v>0</v>
      </c>
      <c r="BJ165" s="13" t="s">
        <v>79</v>
      </c>
      <c r="BK165" s="154">
        <f t="shared" si="9"/>
        <v>209.41</v>
      </c>
      <c r="BL165" s="13" t="s">
        <v>896</v>
      </c>
      <c r="BM165" s="153" t="s">
        <v>474</v>
      </c>
    </row>
    <row r="166" spans="2:65" s="1" customFormat="1" ht="16.5" customHeight="1">
      <c r="B166" s="142"/>
      <c r="C166" s="143" t="s">
        <v>347</v>
      </c>
      <c r="D166" s="143" t="s">
        <v>150</v>
      </c>
      <c r="E166" s="144" t="s">
        <v>1173</v>
      </c>
      <c r="F166" s="145" t="s">
        <v>1174</v>
      </c>
      <c r="G166" s="146" t="s">
        <v>400</v>
      </c>
      <c r="H166" s="147">
        <v>1</v>
      </c>
      <c r="I166" s="148">
        <v>3.02</v>
      </c>
      <c r="J166" s="148">
        <f t="shared" si="0"/>
        <v>3.02</v>
      </c>
      <c r="K166" s="149"/>
      <c r="L166" s="27"/>
      <c r="M166" s="150" t="s">
        <v>1</v>
      </c>
      <c r="N166" s="121" t="s">
        <v>34</v>
      </c>
      <c r="O166" s="151">
        <v>0</v>
      </c>
      <c r="P166" s="151">
        <f t="shared" si="1"/>
        <v>0</v>
      </c>
      <c r="Q166" s="151">
        <v>0</v>
      </c>
      <c r="R166" s="151">
        <f t="shared" si="2"/>
        <v>0</v>
      </c>
      <c r="S166" s="151">
        <v>0</v>
      </c>
      <c r="T166" s="152">
        <f t="shared" si="3"/>
        <v>0</v>
      </c>
      <c r="AR166" s="153" t="s">
        <v>896</v>
      </c>
      <c r="AT166" s="153" t="s">
        <v>150</v>
      </c>
      <c r="AU166" s="153" t="s">
        <v>79</v>
      </c>
      <c r="AY166" s="13" t="s">
        <v>148</v>
      </c>
      <c r="BE166" s="154">
        <f t="shared" si="4"/>
        <v>0</v>
      </c>
      <c r="BF166" s="154">
        <f t="shared" si="5"/>
        <v>3.02</v>
      </c>
      <c r="BG166" s="154">
        <f t="shared" si="6"/>
        <v>0</v>
      </c>
      <c r="BH166" s="154">
        <f t="shared" si="7"/>
        <v>0</v>
      </c>
      <c r="BI166" s="154">
        <f t="shared" si="8"/>
        <v>0</v>
      </c>
      <c r="BJ166" s="13" t="s">
        <v>79</v>
      </c>
      <c r="BK166" s="154">
        <f t="shared" si="9"/>
        <v>3.02</v>
      </c>
      <c r="BL166" s="13" t="s">
        <v>896</v>
      </c>
      <c r="BM166" s="153" t="s">
        <v>893</v>
      </c>
    </row>
    <row r="167" spans="2:65" s="1" customFormat="1" ht="16.5" customHeight="1">
      <c r="B167" s="142"/>
      <c r="C167" s="159" t="s">
        <v>331</v>
      </c>
      <c r="D167" s="159" t="s">
        <v>291</v>
      </c>
      <c r="E167" s="160" t="s">
        <v>1175</v>
      </c>
      <c r="F167" s="161" t="s">
        <v>1176</v>
      </c>
      <c r="G167" s="162" t="s">
        <v>400</v>
      </c>
      <c r="H167" s="163">
        <v>1</v>
      </c>
      <c r="I167" s="164">
        <v>1.81</v>
      </c>
      <c r="J167" s="164">
        <f t="shared" si="0"/>
        <v>1.81</v>
      </c>
      <c r="K167" s="165"/>
      <c r="L167" s="166"/>
      <c r="M167" s="167" t="s">
        <v>1</v>
      </c>
      <c r="N167" s="168" t="s">
        <v>34</v>
      </c>
      <c r="O167" s="151">
        <v>0</v>
      </c>
      <c r="P167" s="151">
        <f t="shared" si="1"/>
        <v>0</v>
      </c>
      <c r="Q167" s="151">
        <v>0</v>
      </c>
      <c r="R167" s="151">
        <f t="shared" si="2"/>
        <v>0</v>
      </c>
      <c r="S167" s="151">
        <v>0</v>
      </c>
      <c r="T167" s="152">
        <f t="shared" si="3"/>
        <v>0</v>
      </c>
      <c r="AR167" s="153" t="s">
        <v>1003</v>
      </c>
      <c r="AT167" s="153" t="s">
        <v>291</v>
      </c>
      <c r="AU167" s="153" t="s">
        <v>79</v>
      </c>
      <c r="AY167" s="13" t="s">
        <v>148</v>
      </c>
      <c r="BE167" s="154">
        <f t="shared" si="4"/>
        <v>0</v>
      </c>
      <c r="BF167" s="154">
        <f t="shared" si="5"/>
        <v>1.81</v>
      </c>
      <c r="BG167" s="154">
        <f t="shared" si="6"/>
        <v>0</v>
      </c>
      <c r="BH167" s="154">
        <f t="shared" si="7"/>
        <v>0</v>
      </c>
      <c r="BI167" s="154">
        <f t="shared" si="8"/>
        <v>0</v>
      </c>
      <c r="BJ167" s="13" t="s">
        <v>79</v>
      </c>
      <c r="BK167" s="154">
        <f t="shared" si="9"/>
        <v>1.81</v>
      </c>
      <c r="BL167" s="13" t="s">
        <v>896</v>
      </c>
      <c r="BM167" s="153" t="s">
        <v>896</v>
      </c>
    </row>
    <row r="168" spans="2:65" s="1" customFormat="1" ht="33" customHeight="1">
      <c r="B168" s="142"/>
      <c r="C168" s="143" t="s">
        <v>357</v>
      </c>
      <c r="D168" s="143" t="s">
        <v>150</v>
      </c>
      <c r="E168" s="144" t="s">
        <v>1177</v>
      </c>
      <c r="F168" s="145" t="s">
        <v>1178</v>
      </c>
      <c r="G168" s="146" t="s">
        <v>400</v>
      </c>
      <c r="H168" s="147">
        <v>8</v>
      </c>
      <c r="I168" s="148">
        <v>3.02</v>
      </c>
      <c r="J168" s="148">
        <f t="shared" si="0"/>
        <v>24.16</v>
      </c>
      <c r="K168" s="149"/>
      <c r="L168" s="27"/>
      <c r="M168" s="150" t="s">
        <v>1</v>
      </c>
      <c r="N168" s="121" t="s">
        <v>34</v>
      </c>
      <c r="O168" s="151">
        <v>0</v>
      </c>
      <c r="P168" s="151">
        <f t="shared" si="1"/>
        <v>0</v>
      </c>
      <c r="Q168" s="151">
        <v>0</v>
      </c>
      <c r="R168" s="151">
        <f t="shared" si="2"/>
        <v>0</v>
      </c>
      <c r="S168" s="151">
        <v>0</v>
      </c>
      <c r="T168" s="152">
        <f t="shared" si="3"/>
        <v>0</v>
      </c>
      <c r="AR168" s="153" t="s">
        <v>896</v>
      </c>
      <c r="AT168" s="153" t="s">
        <v>150</v>
      </c>
      <c r="AU168" s="153" t="s">
        <v>79</v>
      </c>
      <c r="AY168" s="13" t="s">
        <v>148</v>
      </c>
      <c r="BE168" s="154">
        <f t="shared" si="4"/>
        <v>0</v>
      </c>
      <c r="BF168" s="154">
        <f t="shared" si="5"/>
        <v>24.16</v>
      </c>
      <c r="BG168" s="154">
        <f t="shared" si="6"/>
        <v>0</v>
      </c>
      <c r="BH168" s="154">
        <f t="shared" si="7"/>
        <v>0</v>
      </c>
      <c r="BI168" s="154">
        <f t="shared" si="8"/>
        <v>0</v>
      </c>
      <c r="BJ168" s="13" t="s">
        <v>79</v>
      </c>
      <c r="BK168" s="154">
        <f t="shared" si="9"/>
        <v>24.16</v>
      </c>
      <c r="BL168" s="13" t="s">
        <v>896</v>
      </c>
      <c r="BM168" s="153" t="s">
        <v>899</v>
      </c>
    </row>
    <row r="169" spans="2:65" s="1" customFormat="1" ht="24.15" customHeight="1">
      <c r="B169" s="142"/>
      <c r="C169" s="159" t="s">
        <v>361</v>
      </c>
      <c r="D169" s="159" t="s">
        <v>291</v>
      </c>
      <c r="E169" s="160" t="s">
        <v>1179</v>
      </c>
      <c r="F169" s="161" t="s">
        <v>1180</v>
      </c>
      <c r="G169" s="162" t="s">
        <v>400</v>
      </c>
      <c r="H169" s="163">
        <v>8</v>
      </c>
      <c r="I169" s="164">
        <v>1.1200000000000001</v>
      </c>
      <c r="J169" s="164">
        <f t="shared" si="0"/>
        <v>8.9600000000000009</v>
      </c>
      <c r="K169" s="165"/>
      <c r="L169" s="166"/>
      <c r="M169" s="167" t="s">
        <v>1</v>
      </c>
      <c r="N169" s="168" t="s">
        <v>34</v>
      </c>
      <c r="O169" s="151">
        <v>0</v>
      </c>
      <c r="P169" s="151">
        <f t="shared" si="1"/>
        <v>0</v>
      </c>
      <c r="Q169" s="151">
        <v>0</v>
      </c>
      <c r="R169" s="151">
        <f t="shared" si="2"/>
        <v>0</v>
      </c>
      <c r="S169" s="151">
        <v>0</v>
      </c>
      <c r="T169" s="152">
        <f t="shared" si="3"/>
        <v>0</v>
      </c>
      <c r="AR169" s="153" t="s">
        <v>1003</v>
      </c>
      <c r="AT169" s="153" t="s">
        <v>291</v>
      </c>
      <c r="AU169" s="153" t="s">
        <v>79</v>
      </c>
      <c r="AY169" s="13" t="s">
        <v>148</v>
      </c>
      <c r="BE169" s="154">
        <f t="shared" si="4"/>
        <v>0</v>
      </c>
      <c r="BF169" s="154">
        <f t="shared" si="5"/>
        <v>8.9600000000000009</v>
      </c>
      <c r="BG169" s="154">
        <f t="shared" si="6"/>
        <v>0</v>
      </c>
      <c r="BH169" s="154">
        <f t="shared" si="7"/>
        <v>0</v>
      </c>
      <c r="BI169" s="154">
        <f t="shared" si="8"/>
        <v>0</v>
      </c>
      <c r="BJ169" s="13" t="s">
        <v>79</v>
      </c>
      <c r="BK169" s="154">
        <f t="shared" si="9"/>
        <v>8.9600000000000009</v>
      </c>
      <c r="BL169" s="13" t="s">
        <v>896</v>
      </c>
      <c r="BM169" s="153" t="s">
        <v>902</v>
      </c>
    </row>
    <row r="170" spans="2:65" s="1" customFormat="1" ht="21.75" customHeight="1">
      <c r="B170" s="142"/>
      <c r="C170" s="143" t="s">
        <v>365</v>
      </c>
      <c r="D170" s="143" t="s">
        <v>150</v>
      </c>
      <c r="E170" s="144" t="s">
        <v>1181</v>
      </c>
      <c r="F170" s="145" t="s">
        <v>1182</v>
      </c>
      <c r="G170" s="146" t="s">
        <v>400</v>
      </c>
      <c r="H170" s="147">
        <v>2</v>
      </c>
      <c r="I170" s="148">
        <v>2.11</v>
      </c>
      <c r="J170" s="148">
        <f t="shared" si="0"/>
        <v>4.22</v>
      </c>
      <c r="K170" s="149"/>
      <c r="L170" s="27"/>
      <c r="M170" s="150" t="s">
        <v>1</v>
      </c>
      <c r="N170" s="121" t="s">
        <v>34</v>
      </c>
      <c r="O170" s="151">
        <v>0</v>
      </c>
      <c r="P170" s="151">
        <f t="shared" si="1"/>
        <v>0</v>
      </c>
      <c r="Q170" s="151">
        <v>0</v>
      </c>
      <c r="R170" s="151">
        <f t="shared" si="2"/>
        <v>0</v>
      </c>
      <c r="S170" s="151">
        <v>0</v>
      </c>
      <c r="T170" s="152">
        <f t="shared" si="3"/>
        <v>0</v>
      </c>
      <c r="AR170" s="153" t="s">
        <v>896</v>
      </c>
      <c r="AT170" s="153" t="s">
        <v>150</v>
      </c>
      <c r="AU170" s="153" t="s">
        <v>79</v>
      </c>
      <c r="AY170" s="13" t="s">
        <v>148</v>
      </c>
      <c r="BE170" s="154">
        <f t="shared" si="4"/>
        <v>0</v>
      </c>
      <c r="BF170" s="154">
        <f t="shared" si="5"/>
        <v>4.22</v>
      </c>
      <c r="BG170" s="154">
        <f t="shared" si="6"/>
        <v>0</v>
      </c>
      <c r="BH170" s="154">
        <f t="shared" si="7"/>
        <v>0</v>
      </c>
      <c r="BI170" s="154">
        <f t="shared" si="8"/>
        <v>0</v>
      </c>
      <c r="BJ170" s="13" t="s">
        <v>79</v>
      </c>
      <c r="BK170" s="154">
        <f t="shared" si="9"/>
        <v>4.22</v>
      </c>
      <c r="BL170" s="13" t="s">
        <v>896</v>
      </c>
      <c r="BM170" s="153" t="s">
        <v>905</v>
      </c>
    </row>
    <row r="171" spans="2:65" s="1" customFormat="1" ht="16.5" customHeight="1">
      <c r="B171" s="142"/>
      <c r="C171" s="159" t="s">
        <v>369</v>
      </c>
      <c r="D171" s="159" t="s">
        <v>291</v>
      </c>
      <c r="E171" s="160" t="s">
        <v>1183</v>
      </c>
      <c r="F171" s="161" t="s">
        <v>1184</v>
      </c>
      <c r="G171" s="162" t="s">
        <v>400</v>
      </c>
      <c r="H171" s="163">
        <v>2</v>
      </c>
      <c r="I171" s="164">
        <v>1.1100000000000001</v>
      </c>
      <c r="J171" s="164">
        <f t="shared" si="0"/>
        <v>2.2200000000000002</v>
      </c>
      <c r="K171" s="165"/>
      <c r="L171" s="166"/>
      <c r="M171" s="167" t="s">
        <v>1</v>
      </c>
      <c r="N171" s="168" t="s">
        <v>34</v>
      </c>
      <c r="O171" s="151">
        <v>0</v>
      </c>
      <c r="P171" s="151">
        <f t="shared" si="1"/>
        <v>0</v>
      </c>
      <c r="Q171" s="151">
        <v>0</v>
      </c>
      <c r="R171" s="151">
        <f t="shared" si="2"/>
        <v>0</v>
      </c>
      <c r="S171" s="151">
        <v>0</v>
      </c>
      <c r="T171" s="152">
        <f t="shared" si="3"/>
        <v>0</v>
      </c>
      <c r="AR171" s="153" t="s">
        <v>1003</v>
      </c>
      <c r="AT171" s="153" t="s">
        <v>291</v>
      </c>
      <c r="AU171" s="153" t="s">
        <v>79</v>
      </c>
      <c r="AY171" s="13" t="s">
        <v>148</v>
      </c>
      <c r="BE171" s="154">
        <f t="shared" si="4"/>
        <v>0</v>
      </c>
      <c r="BF171" s="154">
        <f t="shared" si="5"/>
        <v>2.2200000000000002</v>
      </c>
      <c r="BG171" s="154">
        <f t="shared" si="6"/>
        <v>0</v>
      </c>
      <c r="BH171" s="154">
        <f t="shared" si="7"/>
        <v>0</v>
      </c>
      <c r="BI171" s="154">
        <f t="shared" si="8"/>
        <v>0</v>
      </c>
      <c r="BJ171" s="13" t="s">
        <v>79</v>
      </c>
      <c r="BK171" s="154">
        <f t="shared" si="9"/>
        <v>2.2200000000000002</v>
      </c>
      <c r="BL171" s="13" t="s">
        <v>896</v>
      </c>
      <c r="BM171" s="153" t="s">
        <v>908</v>
      </c>
    </row>
    <row r="172" spans="2:65" s="1" customFormat="1" ht="24.15" customHeight="1">
      <c r="B172" s="142"/>
      <c r="C172" s="143" t="s">
        <v>375</v>
      </c>
      <c r="D172" s="143" t="s">
        <v>150</v>
      </c>
      <c r="E172" s="144" t="s">
        <v>1185</v>
      </c>
      <c r="F172" s="145" t="s">
        <v>1186</v>
      </c>
      <c r="G172" s="146" t="s">
        <v>400</v>
      </c>
      <c r="H172" s="147">
        <v>1</v>
      </c>
      <c r="I172" s="148">
        <v>3.74</v>
      </c>
      <c r="J172" s="148">
        <f t="shared" si="0"/>
        <v>3.74</v>
      </c>
      <c r="K172" s="149"/>
      <c r="L172" s="27"/>
      <c r="M172" s="150" t="s">
        <v>1</v>
      </c>
      <c r="N172" s="121" t="s">
        <v>34</v>
      </c>
      <c r="O172" s="151">
        <v>0</v>
      </c>
      <c r="P172" s="151">
        <f t="shared" si="1"/>
        <v>0</v>
      </c>
      <c r="Q172" s="151">
        <v>0</v>
      </c>
      <c r="R172" s="151">
        <f t="shared" si="2"/>
        <v>0</v>
      </c>
      <c r="S172" s="151">
        <v>0</v>
      </c>
      <c r="T172" s="152">
        <f t="shared" si="3"/>
        <v>0</v>
      </c>
      <c r="AR172" s="153" t="s">
        <v>896</v>
      </c>
      <c r="AT172" s="153" t="s">
        <v>150</v>
      </c>
      <c r="AU172" s="153" t="s">
        <v>79</v>
      </c>
      <c r="AY172" s="13" t="s">
        <v>148</v>
      </c>
      <c r="BE172" s="154">
        <f t="shared" si="4"/>
        <v>0</v>
      </c>
      <c r="BF172" s="154">
        <f t="shared" si="5"/>
        <v>3.74</v>
      </c>
      <c r="BG172" s="154">
        <f t="shared" si="6"/>
        <v>0</v>
      </c>
      <c r="BH172" s="154">
        <f t="shared" si="7"/>
        <v>0</v>
      </c>
      <c r="BI172" s="154">
        <f t="shared" si="8"/>
        <v>0</v>
      </c>
      <c r="BJ172" s="13" t="s">
        <v>79</v>
      </c>
      <c r="BK172" s="154">
        <f t="shared" si="9"/>
        <v>3.74</v>
      </c>
      <c r="BL172" s="13" t="s">
        <v>896</v>
      </c>
      <c r="BM172" s="153" t="s">
        <v>911</v>
      </c>
    </row>
    <row r="173" spans="2:65" s="1" customFormat="1" ht="21.75" customHeight="1">
      <c r="B173" s="142"/>
      <c r="C173" s="143" t="s">
        <v>379</v>
      </c>
      <c r="D173" s="143" t="s">
        <v>150</v>
      </c>
      <c r="E173" s="144" t="s">
        <v>1187</v>
      </c>
      <c r="F173" s="145" t="s">
        <v>1188</v>
      </c>
      <c r="G173" s="146" t="s">
        <v>162</v>
      </c>
      <c r="H173" s="147">
        <v>15</v>
      </c>
      <c r="I173" s="148">
        <v>0.4</v>
      </c>
      <c r="J173" s="148">
        <f t="shared" si="0"/>
        <v>6</v>
      </c>
      <c r="K173" s="149"/>
      <c r="L173" s="27"/>
      <c r="M173" s="150" t="s">
        <v>1</v>
      </c>
      <c r="N173" s="121" t="s">
        <v>34</v>
      </c>
      <c r="O173" s="151">
        <v>0</v>
      </c>
      <c r="P173" s="151">
        <f t="shared" si="1"/>
        <v>0</v>
      </c>
      <c r="Q173" s="151">
        <v>0</v>
      </c>
      <c r="R173" s="151">
        <f t="shared" si="2"/>
        <v>0</v>
      </c>
      <c r="S173" s="151">
        <v>0</v>
      </c>
      <c r="T173" s="152">
        <f t="shared" si="3"/>
        <v>0</v>
      </c>
      <c r="AR173" s="153" t="s">
        <v>896</v>
      </c>
      <c r="AT173" s="153" t="s">
        <v>150</v>
      </c>
      <c r="AU173" s="153" t="s">
        <v>79</v>
      </c>
      <c r="AY173" s="13" t="s">
        <v>148</v>
      </c>
      <c r="BE173" s="154">
        <f t="shared" si="4"/>
        <v>0</v>
      </c>
      <c r="BF173" s="154">
        <f t="shared" si="5"/>
        <v>6</v>
      </c>
      <c r="BG173" s="154">
        <f t="shared" si="6"/>
        <v>0</v>
      </c>
      <c r="BH173" s="154">
        <f t="shared" si="7"/>
        <v>0</v>
      </c>
      <c r="BI173" s="154">
        <f t="shared" si="8"/>
        <v>0</v>
      </c>
      <c r="BJ173" s="13" t="s">
        <v>79</v>
      </c>
      <c r="BK173" s="154">
        <f t="shared" si="9"/>
        <v>6</v>
      </c>
      <c r="BL173" s="13" t="s">
        <v>896</v>
      </c>
      <c r="BM173" s="153" t="s">
        <v>914</v>
      </c>
    </row>
    <row r="174" spans="2:65" s="1" customFormat="1" ht="16.5" customHeight="1">
      <c r="B174" s="142"/>
      <c r="C174" s="159" t="s">
        <v>385</v>
      </c>
      <c r="D174" s="159" t="s">
        <v>291</v>
      </c>
      <c r="E174" s="160" t="s">
        <v>1189</v>
      </c>
      <c r="F174" s="161" t="s">
        <v>1190</v>
      </c>
      <c r="G174" s="162" t="s">
        <v>162</v>
      </c>
      <c r="H174" s="163">
        <v>15</v>
      </c>
      <c r="I174" s="164">
        <v>0.57999999999999996</v>
      </c>
      <c r="J174" s="164">
        <f t="shared" si="0"/>
        <v>8.6999999999999993</v>
      </c>
      <c r="K174" s="165"/>
      <c r="L174" s="166"/>
      <c r="M174" s="167" t="s">
        <v>1</v>
      </c>
      <c r="N174" s="168" t="s">
        <v>34</v>
      </c>
      <c r="O174" s="151">
        <v>0</v>
      </c>
      <c r="P174" s="151">
        <f t="shared" si="1"/>
        <v>0</v>
      </c>
      <c r="Q174" s="151">
        <v>0</v>
      </c>
      <c r="R174" s="151">
        <f t="shared" si="2"/>
        <v>0</v>
      </c>
      <c r="S174" s="151">
        <v>0</v>
      </c>
      <c r="T174" s="152">
        <f t="shared" si="3"/>
        <v>0</v>
      </c>
      <c r="AR174" s="153" t="s">
        <v>1003</v>
      </c>
      <c r="AT174" s="153" t="s">
        <v>291</v>
      </c>
      <c r="AU174" s="153" t="s">
        <v>79</v>
      </c>
      <c r="AY174" s="13" t="s">
        <v>148</v>
      </c>
      <c r="BE174" s="154">
        <f t="shared" si="4"/>
        <v>0</v>
      </c>
      <c r="BF174" s="154">
        <f t="shared" si="5"/>
        <v>8.6999999999999993</v>
      </c>
      <c r="BG174" s="154">
        <f t="shared" si="6"/>
        <v>0</v>
      </c>
      <c r="BH174" s="154">
        <f t="shared" si="7"/>
        <v>0</v>
      </c>
      <c r="BI174" s="154">
        <f t="shared" si="8"/>
        <v>0</v>
      </c>
      <c r="BJ174" s="13" t="s">
        <v>79</v>
      </c>
      <c r="BK174" s="154">
        <f t="shared" si="9"/>
        <v>8.6999999999999993</v>
      </c>
      <c r="BL174" s="13" t="s">
        <v>896</v>
      </c>
      <c r="BM174" s="153" t="s">
        <v>917</v>
      </c>
    </row>
    <row r="175" spans="2:65" s="1" customFormat="1" ht="21.75" customHeight="1">
      <c r="B175" s="142"/>
      <c r="C175" s="143" t="s">
        <v>389</v>
      </c>
      <c r="D175" s="143" t="s">
        <v>150</v>
      </c>
      <c r="E175" s="144" t="s">
        <v>1191</v>
      </c>
      <c r="F175" s="145" t="s">
        <v>1192</v>
      </c>
      <c r="G175" s="146" t="s">
        <v>162</v>
      </c>
      <c r="H175" s="147">
        <v>40</v>
      </c>
      <c r="I175" s="148">
        <v>0.36</v>
      </c>
      <c r="J175" s="148">
        <f t="shared" si="0"/>
        <v>14.4</v>
      </c>
      <c r="K175" s="149"/>
      <c r="L175" s="27"/>
      <c r="M175" s="150" t="s">
        <v>1</v>
      </c>
      <c r="N175" s="121" t="s">
        <v>34</v>
      </c>
      <c r="O175" s="151">
        <v>0</v>
      </c>
      <c r="P175" s="151">
        <f t="shared" si="1"/>
        <v>0</v>
      </c>
      <c r="Q175" s="151">
        <v>0</v>
      </c>
      <c r="R175" s="151">
        <f t="shared" si="2"/>
        <v>0</v>
      </c>
      <c r="S175" s="151">
        <v>0</v>
      </c>
      <c r="T175" s="152">
        <f t="shared" si="3"/>
        <v>0</v>
      </c>
      <c r="AR175" s="153" t="s">
        <v>896</v>
      </c>
      <c r="AT175" s="153" t="s">
        <v>150</v>
      </c>
      <c r="AU175" s="153" t="s">
        <v>79</v>
      </c>
      <c r="AY175" s="13" t="s">
        <v>148</v>
      </c>
      <c r="BE175" s="154">
        <f t="shared" si="4"/>
        <v>0</v>
      </c>
      <c r="BF175" s="154">
        <f t="shared" si="5"/>
        <v>14.4</v>
      </c>
      <c r="BG175" s="154">
        <f t="shared" si="6"/>
        <v>0</v>
      </c>
      <c r="BH175" s="154">
        <f t="shared" si="7"/>
        <v>0</v>
      </c>
      <c r="BI175" s="154">
        <f t="shared" si="8"/>
        <v>0</v>
      </c>
      <c r="BJ175" s="13" t="s">
        <v>79</v>
      </c>
      <c r="BK175" s="154">
        <f t="shared" si="9"/>
        <v>14.4</v>
      </c>
      <c r="BL175" s="13" t="s">
        <v>896</v>
      </c>
      <c r="BM175" s="153" t="s">
        <v>920</v>
      </c>
    </row>
    <row r="176" spans="2:65" s="1" customFormat="1" ht="16.5" customHeight="1">
      <c r="B176" s="142"/>
      <c r="C176" s="159" t="s">
        <v>393</v>
      </c>
      <c r="D176" s="159" t="s">
        <v>291</v>
      </c>
      <c r="E176" s="160" t="s">
        <v>1193</v>
      </c>
      <c r="F176" s="161" t="s">
        <v>1194</v>
      </c>
      <c r="G176" s="162" t="s">
        <v>162</v>
      </c>
      <c r="H176" s="163">
        <v>40</v>
      </c>
      <c r="I176" s="164">
        <v>0.52</v>
      </c>
      <c r="J176" s="164">
        <f t="shared" si="0"/>
        <v>20.8</v>
      </c>
      <c r="K176" s="165"/>
      <c r="L176" s="166"/>
      <c r="M176" s="167" t="s">
        <v>1</v>
      </c>
      <c r="N176" s="168" t="s">
        <v>34</v>
      </c>
      <c r="O176" s="151">
        <v>0</v>
      </c>
      <c r="P176" s="151">
        <f t="shared" si="1"/>
        <v>0</v>
      </c>
      <c r="Q176" s="151">
        <v>0</v>
      </c>
      <c r="R176" s="151">
        <f t="shared" si="2"/>
        <v>0</v>
      </c>
      <c r="S176" s="151">
        <v>0</v>
      </c>
      <c r="T176" s="152">
        <f t="shared" si="3"/>
        <v>0</v>
      </c>
      <c r="AR176" s="153" t="s">
        <v>1003</v>
      </c>
      <c r="AT176" s="153" t="s">
        <v>291</v>
      </c>
      <c r="AU176" s="153" t="s">
        <v>79</v>
      </c>
      <c r="AY176" s="13" t="s">
        <v>148</v>
      </c>
      <c r="BE176" s="154">
        <f t="shared" si="4"/>
        <v>0</v>
      </c>
      <c r="BF176" s="154">
        <f t="shared" si="5"/>
        <v>20.8</v>
      </c>
      <c r="BG176" s="154">
        <f t="shared" si="6"/>
        <v>0</v>
      </c>
      <c r="BH176" s="154">
        <f t="shared" si="7"/>
        <v>0</v>
      </c>
      <c r="BI176" s="154">
        <f t="shared" si="8"/>
        <v>0</v>
      </c>
      <c r="BJ176" s="13" t="s">
        <v>79</v>
      </c>
      <c r="BK176" s="154">
        <f t="shared" si="9"/>
        <v>20.8</v>
      </c>
      <c r="BL176" s="13" t="s">
        <v>896</v>
      </c>
      <c r="BM176" s="153" t="s">
        <v>923</v>
      </c>
    </row>
    <row r="177" spans="2:65" s="1" customFormat="1" ht="21.75" customHeight="1">
      <c r="B177" s="142"/>
      <c r="C177" s="143" t="s">
        <v>397</v>
      </c>
      <c r="D177" s="143" t="s">
        <v>150</v>
      </c>
      <c r="E177" s="144" t="s">
        <v>1195</v>
      </c>
      <c r="F177" s="145" t="s">
        <v>1196</v>
      </c>
      <c r="G177" s="146" t="s">
        <v>162</v>
      </c>
      <c r="H177" s="147">
        <v>40</v>
      </c>
      <c r="I177" s="148">
        <v>0.41</v>
      </c>
      <c r="J177" s="148">
        <f t="shared" si="0"/>
        <v>16.399999999999999</v>
      </c>
      <c r="K177" s="149"/>
      <c r="L177" s="27"/>
      <c r="M177" s="150" t="s">
        <v>1</v>
      </c>
      <c r="N177" s="121" t="s">
        <v>34</v>
      </c>
      <c r="O177" s="151">
        <v>0</v>
      </c>
      <c r="P177" s="151">
        <f t="shared" si="1"/>
        <v>0</v>
      </c>
      <c r="Q177" s="151">
        <v>0</v>
      </c>
      <c r="R177" s="151">
        <f t="shared" si="2"/>
        <v>0</v>
      </c>
      <c r="S177" s="151">
        <v>0</v>
      </c>
      <c r="T177" s="152">
        <f t="shared" si="3"/>
        <v>0</v>
      </c>
      <c r="AR177" s="153" t="s">
        <v>896</v>
      </c>
      <c r="AT177" s="153" t="s">
        <v>150</v>
      </c>
      <c r="AU177" s="153" t="s">
        <v>79</v>
      </c>
      <c r="AY177" s="13" t="s">
        <v>148</v>
      </c>
      <c r="BE177" s="154">
        <f t="shared" si="4"/>
        <v>0</v>
      </c>
      <c r="BF177" s="154">
        <f t="shared" si="5"/>
        <v>16.399999999999999</v>
      </c>
      <c r="BG177" s="154">
        <f t="shared" si="6"/>
        <v>0</v>
      </c>
      <c r="BH177" s="154">
        <f t="shared" si="7"/>
        <v>0</v>
      </c>
      <c r="BI177" s="154">
        <f t="shared" si="8"/>
        <v>0</v>
      </c>
      <c r="BJ177" s="13" t="s">
        <v>79</v>
      </c>
      <c r="BK177" s="154">
        <f t="shared" si="9"/>
        <v>16.399999999999999</v>
      </c>
      <c r="BL177" s="13" t="s">
        <v>896</v>
      </c>
      <c r="BM177" s="153" t="s">
        <v>926</v>
      </c>
    </row>
    <row r="178" spans="2:65" s="1" customFormat="1" ht="16.5" customHeight="1">
      <c r="B178" s="142"/>
      <c r="C178" s="159" t="s">
        <v>402</v>
      </c>
      <c r="D178" s="159" t="s">
        <v>291</v>
      </c>
      <c r="E178" s="160" t="s">
        <v>1197</v>
      </c>
      <c r="F178" s="161" t="s">
        <v>1198</v>
      </c>
      <c r="G178" s="162" t="s">
        <v>162</v>
      </c>
      <c r="H178" s="163">
        <v>40</v>
      </c>
      <c r="I178" s="164">
        <v>0.82</v>
      </c>
      <c r="J178" s="164">
        <f t="shared" si="0"/>
        <v>32.799999999999997</v>
      </c>
      <c r="K178" s="165"/>
      <c r="L178" s="166"/>
      <c r="M178" s="167" t="s">
        <v>1</v>
      </c>
      <c r="N178" s="168" t="s">
        <v>34</v>
      </c>
      <c r="O178" s="151">
        <v>0</v>
      </c>
      <c r="P178" s="151">
        <f t="shared" si="1"/>
        <v>0</v>
      </c>
      <c r="Q178" s="151">
        <v>0</v>
      </c>
      <c r="R178" s="151">
        <f t="shared" si="2"/>
        <v>0</v>
      </c>
      <c r="S178" s="151">
        <v>0</v>
      </c>
      <c r="T178" s="152">
        <f t="shared" si="3"/>
        <v>0</v>
      </c>
      <c r="AR178" s="153" t="s">
        <v>1003</v>
      </c>
      <c r="AT178" s="153" t="s">
        <v>291</v>
      </c>
      <c r="AU178" s="153" t="s">
        <v>79</v>
      </c>
      <c r="AY178" s="13" t="s">
        <v>148</v>
      </c>
      <c r="BE178" s="154">
        <f t="shared" si="4"/>
        <v>0</v>
      </c>
      <c r="BF178" s="154">
        <f t="shared" si="5"/>
        <v>32.799999999999997</v>
      </c>
      <c r="BG178" s="154">
        <f t="shared" si="6"/>
        <v>0</v>
      </c>
      <c r="BH178" s="154">
        <f t="shared" si="7"/>
        <v>0</v>
      </c>
      <c r="BI178" s="154">
        <f t="shared" si="8"/>
        <v>0</v>
      </c>
      <c r="BJ178" s="13" t="s">
        <v>79</v>
      </c>
      <c r="BK178" s="154">
        <f t="shared" si="9"/>
        <v>32.799999999999997</v>
      </c>
      <c r="BL178" s="13" t="s">
        <v>896</v>
      </c>
      <c r="BM178" s="153" t="s">
        <v>929</v>
      </c>
    </row>
    <row r="179" spans="2:65" s="1" customFormat="1" ht="24.15" customHeight="1">
      <c r="B179" s="142"/>
      <c r="C179" s="143" t="s">
        <v>406</v>
      </c>
      <c r="D179" s="143" t="s">
        <v>150</v>
      </c>
      <c r="E179" s="144" t="s">
        <v>1199</v>
      </c>
      <c r="F179" s="145" t="s">
        <v>1200</v>
      </c>
      <c r="G179" s="146" t="s">
        <v>162</v>
      </c>
      <c r="H179" s="147">
        <v>20</v>
      </c>
      <c r="I179" s="148">
        <v>1.07</v>
      </c>
      <c r="J179" s="148">
        <f t="shared" si="0"/>
        <v>21.4</v>
      </c>
      <c r="K179" s="149"/>
      <c r="L179" s="27"/>
      <c r="M179" s="150" t="s">
        <v>1</v>
      </c>
      <c r="N179" s="121" t="s">
        <v>34</v>
      </c>
      <c r="O179" s="151">
        <v>0</v>
      </c>
      <c r="P179" s="151">
        <f t="shared" si="1"/>
        <v>0</v>
      </c>
      <c r="Q179" s="151">
        <v>0</v>
      </c>
      <c r="R179" s="151">
        <f t="shared" si="2"/>
        <v>0</v>
      </c>
      <c r="S179" s="151">
        <v>0</v>
      </c>
      <c r="T179" s="152">
        <f t="shared" si="3"/>
        <v>0</v>
      </c>
      <c r="AR179" s="153" t="s">
        <v>896</v>
      </c>
      <c r="AT179" s="153" t="s">
        <v>150</v>
      </c>
      <c r="AU179" s="153" t="s">
        <v>79</v>
      </c>
      <c r="AY179" s="13" t="s">
        <v>148</v>
      </c>
      <c r="BE179" s="154">
        <f t="shared" si="4"/>
        <v>0</v>
      </c>
      <c r="BF179" s="154">
        <f t="shared" si="5"/>
        <v>21.4</v>
      </c>
      <c r="BG179" s="154">
        <f t="shared" si="6"/>
        <v>0</v>
      </c>
      <c r="BH179" s="154">
        <f t="shared" si="7"/>
        <v>0</v>
      </c>
      <c r="BI179" s="154">
        <f t="shared" si="8"/>
        <v>0</v>
      </c>
      <c r="BJ179" s="13" t="s">
        <v>79</v>
      </c>
      <c r="BK179" s="154">
        <f t="shared" si="9"/>
        <v>21.4</v>
      </c>
      <c r="BL179" s="13" t="s">
        <v>896</v>
      </c>
      <c r="BM179" s="153" t="s">
        <v>932</v>
      </c>
    </row>
    <row r="180" spans="2:65" s="1" customFormat="1" ht="16.5" customHeight="1">
      <c r="B180" s="142"/>
      <c r="C180" s="159" t="s">
        <v>412</v>
      </c>
      <c r="D180" s="159" t="s">
        <v>291</v>
      </c>
      <c r="E180" s="160" t="s">
        <v>1201</v>
      </c>
      <c r="F180" s="161" t="s">
        <v>1202</v>
      </c>
      <c r="G180" s="162" t="s">
        <v>162</v>
      </c>
      <c r="H180" s="163">
        <v>20</v>
      </c>
      <c r="I180" s="164">
        <v>2.71</v>
      </c>
      <c r="J180" s="164">
        <f t="shared" si="0"/>
        <v>54.2</v>
      </c>
      <c r="K180" s="165"/>
      <c r="L180" s="166"/>
      <c r="M180" s="167" t="s">
        <v>1</v>
      </c>
      <c r="N180" s="168" t="s">
        <v>34</v>
      </c>
      <c r="O180" s="151">
        <v>0</v>
      </c>
      <c r="P180" s="151">
        <f t="shared" si="1"/>
        <v>0</v>
      </c>
      <c r="Q180" s="151">
        <v>0</v>
      </c>
      <c r="R180" s="151">
        <f t="shared" si="2"/>
        <v>0</v>
      </c>
      <c r="S180" s="151">
        <v>0</v>
      </c>
      <c r="T180" s="152">
        <f t="shared" si="3"/>
        <v>0</v>
      </c>
      <c r="AR180" s="153" t="s">
        <v>1003</v>
      </c>
      <c r="AT180" s="153" t="s">
        <v>291</v>
      </c>
      <c r="AU180" s="153" t="s">
        <v>79</v>
      </c>
      <c r="AY180" s="13" t="s">
        <v>148</v>
      </c>
      <c r="BE180" s="154">
        <f t="shared" si="4"/>
        <v>0</v>
      </c>
      <c r="BF180" s="154">
        <f t="shared" si="5"/>
        <v>54.2</v>
      </c>
      <c r="BG180" s="154">
        <f t="shared" si="6"/>
        <v>0</v>
      </c>
      <c r="BH180" s="154">
        <f t="shared" si="7"/>
        <v>0</v>
      </c>
      <c r="BI180" s="154">
        <f t="shared" si="8"/>
        <v>0</v>
      </c>
      <c r="BJ180" s="13" t="s">
        <v>79</v>
      </c>
      <c r="BK180" s="154">
        <f t="shared" si="9"/>
        <v>54.2</v>
      </c>
      <c r="BL180" s="13" t="s">
        <v>896</v>
      </c>
      <c r="BM180" s="153" t="s">
        <v>935</v>
      </c>
    </row>
    <row r="181" spans="2:65" s="11" customFormat="1" ht="22.95" customHeight="1">
      <c r="B181" s="131"/>
      <c r="D181" s="132" t="s">
        <v>67</v>
      </c>
      <c r="E181" s="140" t="s">
        <v>1203</v>
      </c>
      <c r="F181" s="140" t="s">
        <v>1204</v>
      </c>
      <c r="J181" s="141">
        <f>BK181</f>
        <v>0</v>
      </c>
      <c r="L181" s="131"/>
      <c r="M181" s="135"/>
      <c r="P181" s="136">
        <v>0</v>
      </c>
      <c r="R181" s="136">
        <v>0</v>
      </c>
      <c r="T181" s="137">
        <v>0</v>
      </c>
      <c r="AR181" s="132" t="s">
        <v>159</v>
      </c>
      <c r="AT181" s="138" t="s">
        <v>67</v>
      </c>
      <c r="AU181" s="138" t="s">
        <v>74</v>
      </c>
      <c r="AY181" s="132" t="s">
        <v>148</v>
      </c>
      <c r="BK181" s="139">
        <v>0</v>
      </c>
    </row>
    <row r="182" spans="2:65" s="11" customFormat="1" ht="25.95" customHeight="1">
      <c r="B182" s="131"/>
      <c r="D182" s="132" t="s">
        <v>67</v>
      </c>
      <c r="E182" s="133" t="s">
        <v>987</v>
      </c>
      <c r="F182" s="133" t="s">
        <v>988</v>
      </c>
      <c r="J182" s="134">
        <f>BK182</f>
        <v>392.4</v>
      </c>
      <c r="L182" s="131"/>
      <c r="M182" s="135"/>
      <c r="P182" s="136">
        <f>SUM(P183:P184)</f>
        <v>0</v>
      </c>
      <c r="R182" s="136">
        <f>SUM(R183:R184)</f>
        <v>0</v>
      </c>
      <c r="T182" s="137">
        <f>SUM(T183:T184)</f>
        <v>0</v>
      </c>
      <c r="AR182" s="132" t="s">
        <v>154</v>
      </c>
      <c r="AT182" s="138" t="s">
        <v>67</v>
      </c>
      <c r="AU182" s="138" t="s">
        <v>68</v>
      </c>
      <c r="AY182" s="132" t="s">
        <v>148</v>
      </c>
      <c r="BK182" s="139">
        <f>SUM(BK183:BK184)</f>
        <v>392.4</v>
      </c>
    </row>
    <row r="183" spans="2:65" s="1" customFormat="1" ht="37.950000000000003" customHeight="1">
      <c r="B183" s="142"/>
      <c r="C183" s="143" t="s">
        <v>416</v>
      </c>
      <c r="D183" s="143" t="s">
        <v>150</v>
      </c>
      <c r="E183" s="144" t="s">
        <v>1205</v>
      </c>
      <c r="F183" s="145" t="s">
        <v>1206</v>
      </c>
      <c r="G183" s="146" t="s">
        <v>992</v>
      </c>
      <c r="H183" s="147">
        <v>10</v>
      </c>
      <c r="I183" s="148">
        <v>18.18</v>
      </c>
      <c r="J183" s="148">
        <f>ROUND(I183*H183,2)</f>
        <v>181.8</v>
      </c>
      <c r="K183" s="149"/>
      <c r="L183" s="27"/>
      <c r="M183" s="150" t="s">
        <v>1</v>
      </c>
      <c r="N183" s="121" t="s">
        <v>34</v>
      </c>
      <c r="O183" s="151">
        <v>0</v>
      </c>
      <c r="P183" s="151">
        <f>O183*H183</f>
        <v>0</v>
      </c>
      <c r="Q183" s="151">
        <v>0</v>
      </c>
      <c r="R183" s="151">
        <f>Q183*H183</f>
        <v>0</v>
      </c>
      <c r="S183" s="151">
        <v>0</v>
      </c>
      <c r="T183" s="152">
        <f>S183*H183</f>
        <v>0</v>
      </c>
      <c r="AR183" s="153" t="s">
        <v>993</v>
      </c>
      <c r="AT183" s="153" t="s">
        <v>150</v>
      </c>
      <c r="AU183" s="153" t="s">
        <v>74</v>
      </c>
      <c r="AY183" s="13" t="s">
        <v>148</v>
      </c>
      <c r="BE183" s="154">
        <f>IF(N183="základná",J183,0)</f>
        <v>0</v>
      </c>
      <c r="BF183" s="154">
        <f>IF(N183="znížená",J183,0)</f>
        <v>181.8</v>
      </c>
      <c r="BG183" s="154">
        <f>IF(N183="zákl. prenesená",J183,0)</f>
        <v>0</v>
      </c>
      <c r="BH183" s="154">
        <f>IF(N183="zníž. prenesená",J183,0)</f>
        <v>0</v>
      </c>
      <c r="BI183" s="154">
        <f>IF(N183="nulová",J183,0)</f>
        <v>0</v>
      </c>
      <c r="BJ183" s="13" t="s">
        <v>79</v>
      </c>
      <c r="BK183" s="154">
        <f>ROUND(I183*H183,2)</f>
        <v>181.8</v>
      </c>
      <c r="BL183" s="13" t="s">
        <v>993</v>
      </c>
      <c r="BM183" s="153" t="s">
        <v>938</v>
      </c>
    </row>
    <row r="184" spans="2:65" s="1" customFormat="1" ht="33" customHeight="1">
      <c r="B184" s="142"/>
      <c r="C184" s="143" t="s">
        <v>420</v>
      </c>
      <c r="D184" s="143" t="s">
        <v>150</v>
      </c>
      <c r="E184" s="144" t="s">
        <v>990</v>
      </c>
      <c r="F184" s="145" t="s">
        <v>991</v>
      </c>
      <c r="G184" s="146" t="s">
        <v>992</v>
      </c>
      <c r="H184" s="147">
        <v>10</v>
      </c>
      <c r="I184" s="148">
        <v>21.06</v>
      </c>
      <c r="J184" s="148">
        <f>ROUND(I184*H184,2)</f>
        <v>210.6</v>
      </c>
      <c r="K184" s="149"/>
      <c r="L184" s="27"/>
      <c r="M184" s="150" t="s">
        <v>1</v>
      </c>
      <c r="N184" s="121" t="s">
        <v>34</v>
      </c>
      <c r="O184" s="151">
        <v>0</v>
      </c>
      <c r="P184" s="151">
        <f>O184*H184</f>
        <v>0</v>
      </c>
      <c r="Q184" s="151">
        <v>0</v>
      </c>
      <c r="R184" s="151">
        <f>Q184*H184</f>
        <v>0</v>
      </c>
      <c r="S184" s="151">
        <v>0</v>
      </c>
      <c r="T184" s="152">
        <f>S184*H184</f>
        <v>0</v>
      </c>
      <c r="AR184" s="153" t="s">
        <v>993</v>
      </c>
      <c r="AT184" s="153" t="s">
        <v>150</v>
      </c>
      <c r="AU184" s="153" t="s">
        <v>74</v>
      </c>
      <c r="AY184" s="13" t="s">
        <v>148</v>
      </c>
      <c r="BE184" s="154">
        <f>IF(N184="základná",J184,0)</f>
        <v>0</v>
      </c>
      <c r="BF184" s="154">
        <f>IF(N184="znížená",J184,0)</f>
        <v>210.6</v>
      </c>
      <c r="BG184" s="154">
        <f>IF(N184="zákl. prenesená",J184,0)</f>
        <v>0</v>
      </c>
      <c r="BH184" s="154">
        <f>IF(N184="zníž. prenesená",J184,0)</f>
        <v>0</v>
      </c>
      <c r="BI184" s="154">
        <f>IF(N184="nulová",J184,0)</f>
        <v>0</v>
      </c>
      <c r="BJ184" s="13" t="s">
        <v>79</v>
      </c>
      <c r="BK184" s="154">
        <f>ROUND(I184*H184,2)</f>
        <v>210.6</v>
      </c>
      <c r="BL184" s="13" t="s">
        <v>993</v>
      </c>
      <c r="BM184" s="153" t="s">
        <v>941</v>
      </c>
    </row>
    <row r="185" spans="2:65" s="11" customFormat="1" ht="25.95" customHeight="1">
      <c r="B185" s="131"/>
      <c r="D185" s="132" t="s">
        <v>67</v>
      </c>
      <c r="E185" s="133" t="s">
        <v>1207</v>
      </c>
      <c r="F185" s="133" t="s">
        <v>1208</v>
      </c>
      <c r="J185" s="134">
        <f>BK185</f>
        <v>850</v>
      </c>
      <c r="L185" s="131"/>
      <c r="M185" s="135"/>
      <c r="P185" s="136">
        <f>SUM(P186:P188)</f>
        <v>0</v>
      </c>
      <c r="R185" s="136">
        <f>SUM(R186:R188)</f>
        <v>0</v>
      </c>
      <c r="T185" s="137">
        <f>SUM(T186:T188)</f>
        <v>0</v>
      </c>
      <c r="AR185" s="132" t="s">
        <v>168</v>
      </c>
      <c r="AT185" s="138" t="s">
        <v>67</v>
      </c>
      <c r="AU185" s="138" t="s">
        <v>68</v>
      </c>
      <c r="AY185" s="132" t="s">
        <v>148</v>
      </c>
      <c r="BK185" s="139">
        <f>SUM(BK186:BK188)</f>
        <v>850</v>
      </c>
    </row>
    <row r="186" spans="2:65" s="1" customFormat="1" ht="24.15" customHeight="1">
      <c r="B186" s="142"/>
      <c r="C186" s="143" t="s">
        <v>424</v>
      </c>
      <c r="D186" s="143" t="s">
        <v>150</v>
      </c>
      <c r="E186" s="144" t="s">
        <v>1209</v>
      </c>
      <c r="F186" s="145" t="s">
        <v>1210</v>
      </c>
      <c r="G186" s="146" t="s">
        <v>1211</v>
      </c>
      <c r="H186" s="147">
        <v>1</v>
      </c>
      <c r="I186" s="148">
        <v>150</v>
      </c>
      <c r="J186" s="148">
        <f>ROUND(I186*H186,2)</f>
        <v>150</v>
      </c>
      <c r="K186" s="149"/>
      <c r="L186" s="27"/>
      <c r="M186" s="150" t="s">
        <v>1</v>
      </c>
      <c r="N186" s="121" t="s">
        <v>34</v>
      </c>
      <c r="O186" s="151">
        <v>0</v>
      </c>
      <c r="P186" s="151">
        <f>O186*H186</f>
        <v>0</v>
      </c>
      <c r="Q186" s="151">
        <v>0</v>
      </c>
      <c r="R186" s="151">
        <f>Q186*H186</f>
        <v>0</v>
      </c>
      <c r="S186" s="151">
        <v>0</v>
      </c>
      <c r="T186" s="152">
        <f>S186*H186</f>
        <v>0</v>
      </c>
      <c r="AR186" s="153" t="s">
        <v>154</v>
      </c>
      <c r="AT186" s="153" t="s">
        <v>150</v>
      </c>
      <c r="AU186" s="153" t="s">
        <v>74</v>
      </c>
      <c r="AY186" s="13" t="s">
        <v>148</v>
      </c>
      <c r="BE186" s="154">
        <f>IF(N186="základná",J186,0)</f>
        <v>0</v>
      </c>
      <c r="BF186" s="154">
        <f>IF(N186="znížená",J186,0)</f>
        <v>150</v>
      </c>
      <c r="BG186" s="154">
        <f>IF(N186="zákl. prenesená",J186,0)</f>
        <v>0</v>
      </c>
      <c r="BH186" s="154">
        <f>IF(N186="zníž. prenesená",J186,0)</f>
        <v>0</v>
      </c>
      <c r="BI186" s="154">
        <f>IF(N186="nulová",J186,0)</f>
        <v>0</v>
      </c>
      <c r="BJ186" s="13" t="s">
        <v>79</v>
      </c>
      <c r="BK186" s="154">
        <f>ROUND(I186*H186,2)</f>
        <v>150</v>
      </c>
      <c r="BL186" s="13" t="s">
        <v>154</v>
      </c>
      <c r="BM186" s="153" t="s">
        <v>944</v>
      </c>
    </row>
    <row r="187" spans="2:65" s="1" customFormat="1" ht="16.5" customHeight="1">
      <c r="B187" s="142"/>
      <c r="C187" s="143" t="s">
        <v>428</v>
      </c>
      <c r="D187" s="143" t="s">
        <v>150</v>
      </c>
      <c r="E187" s="144" t="s">
        <v>1212</v>
      </c>
      <c r="F187" s="145" t="s">
        <v>1213</v>
      </c>
      <c r="G187" s="146" t="s">
        <v>1211</v>
      </c>
      <c r="H187" s="147">
        <v>1</v>
      </c>
      <c r="I187" s="148">
        <v>100</v>
      </c>
      <c r="J187" s="148">
        <f>ROUND(I187*H187,2)</f>
        <v>100</v>
      </c>
      <c r="K187" s="149"/>
      <c r="L187" s="27"/>
      <c r="M187" s="150" t="s">
        <v>1</v>
      </c>
      <c r="N187" s="121" t="s">
        <v>34</v>
      </c>
      <c r="O187" s="151">
        <v>0</v>
      </c>
      <c r="P187" s="151">
        <f>O187*H187</f>
        <v>0</v>
      </c>
      <c r="Q187" s="151">
        <v>0</v>
      </c>
      <c r="R187" s="151">
        <f>Q187*H187</f>
        <v>0</v>
      </c>
      <c r="S187" s="151">
        <v>0</v>
      </c>
      <c r="T187" s="152">
        <f>S187*H187</f>
        <v>0</v>
      </c>
      <c r="AR187" s="153" t="s">
        <v>154</v>
      </c>
      <c r="AT187" s="153" t="s">
        <v>150</v>
      </c>
      <c r="AU187" s="153" t="s">
        <v>74</v>
      </c>
      <c r="AY187" s="13" t="s">
        <v>148</v>
      </c>
      <c r="BE187" s="154">
        <f>IF(N187="základná",J187,0)</f>
        <v>0</v>
      </c>
      <c r="BF187" s="154">
        <f>IF(N187="znížená",J187,0)</f>
        <v>100</v>
      </c>
      <c r="BG187" s="154">
        <f>IF(N187="zákl. prenesená",J187,0)</f>
        <v>0</v>
      </c>
      <c r="BH187" s="154">
        <f>IF(N187="zníž. prenesená",J187,0)</f>
        <v>0</v>
      </c>
      <c r="BI187" s="154">
        <f>IF(N187="nulová",J187,0)</f>
        <v>0</v>
      </c>
      <c r="BJ187" s="13" t="s">
        <v>79</v>
      </c>
      <c r="BK187" s="154">
        <f>ROUND(I187*H187,2)</f>
        <v>100</v>
      </c>
      <c r="BL187" s="13" t="s">
        <v>154</v>
      </c>
      <c r="BM187" s="153" t="s">
        <v>947</v>
      </c>
    </row>
    <row r="188" spans="2:65" s="1" customFormat="1" ht="21.75" customHeight="1">
      <c r="B188" s="142"/>
      <c r="C188" s="143">
        <v>50</v>
      </c>
      <c r="D188" s="143" t="s">
        <v>150</v>
      </c>
      <c r="E188" s="144" t="s">
        <v>1214</v>
      </c>
      <c r="F188" s="145" t="s">
        <v>1215</v>
      </c>
      <c r="G188" s="146" t="s">
        <v>1211</v>
      </c>
      <c r="H188" s="147">
        <v>1</v>
      </c>
      <c r="I188" s="148">
        <v>600</v>
      </c>
      <c r="J188" s="148">
        <f>ROUND(I188*H188,2)</f>
        <v>600</v>
      </c>
      <c r="K188" s="149"/>
      <c r="L188" s="27"/>
      <c r="M188" s="155" t="s">
        <v>1</v>
      </c>
      <c r="N188" s="156" t="s">
        <v>34</v>
      </c>
      <c r="O188" s="157">
        <v>0</v>
      </c>
      <c r="P188" s="157">
        <f>O188*H188</f>
        <v>0</v>
      </c>
      <c r="Q188" s="157">
        <v>0</v>
      </c>
      <c r="R188" s="157">
        <f>Q188*H188</f>
        <v>0</v>
      </c>
      <c r="S188" s="157">
        <v>0</v>
      </c>
      <c r="T188" s="158">
        <f>S188*H188</f>
        <v>0</v>
      </c>
      <c r="AR188" s="153" t="s">
        <v>154</v>
      </c>
      <c r="AT188" s="153" t="s">
        <v>150</v>
      </c>
      <c r="AU188" s="153" t="s">
        <v>74</v>
      </c>
      <c r="AY188" s="13" t="s">
        <v>148</v>
      </c>
      <c r="BE188" s="154">
        <f>IF(N188="základná",J188,0)</f>
        <v>0</v>
      </c>
      <c r="BF188" s="154">
        <f>IF(N188="znížená",J188,0)</f>
        <v>600</v>
      </c>
      <c r="BG188" s="154">
        <f>IF(N188="zákl. prenesená",J188,0)</f>
        <v>0</v>
      </c>
      <c r="BH188" s="154">
        <f>IF(N188="zníž. prenesená",J188,0)</f>
        <v>0</v>
      </c>
      <c r="BI188" s="154">
        <f>IF(N188="nulová",J188,0)</f>
        <v>0</v>
      </c>
      <c r="BJ188" s="13" t="s">
        <v>79</v>
      </c>
      <c r="BK188" s="154">
        <f>ROUND(I188*H188,2)</f>
        <v>600</v>
      </c>
      <c r="BL188" s="13" t="s">
        <v>154</v>
      </c>
      <c r="BM188" s="153" t="s">
        <v>956</v>
      </c>
    </row>
    <row r="189" spans="2:65" s="1" customFormat="1" ht="6.9" customHeight="1">
      <c r="B189" s="42"/>
      <c r="C189" s="43"/>
      <c r="D189" s="43"/>
      <c r="E189" s="43"/>
      <c r="F189" s="43"/>
      <c r="G189" s="43"/>
      <c r="H189" s="43"/>
      <c r="I189" s="43"/>
      <c r="J189" s="43"/>
      <c r="K189" s="43"/>
      <c r="L189" s="27"/>
    </row>
  </sheetData>
  <autoFilter ref="C130:K188" xr:uid="{00000000-0009-0000-0000-00000B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73"/>
  <sheetViews>
    <sheetView showGridLines="0" topLeftCell="A126" workbookViewId="0">
      <selection activeCell="F189" sqref="F189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101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100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16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tr">
        <f>IF('Rekapitulácia stavby'!AN10="","",'Rekapitulácia stavby'!AN10)</f>
        <v/>
      </c>
      <c r="L16" s="27"/>
    </row>
    <row r="17" spans="2:12" s="1" customFormat="1" ht="18" customHeight="1">
      <c r="B17" s="27"/>
      <c r="E17" s="20" t="str">
        <f>IF('Rekapitulácia stavby'!E11="","",'Rekapitulácia stavby'!E11)</f>
        <v xml:space="preserve"> </v>
      </c>
      <c r="I17" s="22" t="s">
        <v>20</v>
      </c>
      <c r="J17" s="20" t="str">
        <f>IF('Rekapitulácia stavby'!AN11="","",'Rekapitulácia stavby'!AN11)</f>
        <v/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tr">
        <f>IF('Rekapitulácia stavby'!AN16="","",'Rekapitulácia stavby'!AN16)</f>
        <v/>
      </c>
      <c r="L22" s="27"/>
    </row>
    <row r="23" spans="2:12" s="1" customFormat="1" ht="18" customHeight="1">
      <c r="B23" s="27"/>
      <c r="E23" s="20" t="str">
        <f>IF('Rekapitulácia stavby'!E17="","",'Rekapitulácia stavby'!E17)</f>
        <v xml:space="preserve"> </v>
      </c>
      <c r="I23" s="22" t="s">
        <v>20</v>
      </c>
      <c r="J23" s="20" t="str">
        <f>IF('Rekapitulácia stavby'!AN17="","",'Rekapitulácia stavby'!AN17)</f>
        <v/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tr">
        <f>IF('Rekapitulácia stavby'!AN19="","",'Rekapitulácia stavby'!AN19)</f>
        <v/>
      </c>
      <c r="L25" s="27"/>
    </row>
    <row r="26" spans="2:12" s="1" customFormat="1" ht="18" customHeight="1">
      <c r="B26" s="27"/>
      <c r="E26" s="20" t="str">
        <f>IF('Rekapitulácia stavby'!E20="","",'Rekapitulácia stavby'!E20)</f>
        <v xml:space="preserve"> </v>
      </c>
      <c r="I26" s="22" t="s">
        <v>20</v>
      </c>
      <c r="J26" s="20" t="str">
        <f>IF('Rekapitulácia stavby'!AN20="","",'Rekapitulácia stavby'!AN20)</f>
        <v/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20086.670000000002</v>
      </c>
      <c r="L32" s="27"/>
    </row>
    <row r="33" spans="2:12" s="1" customFormat="1" ht="14.4" customHeight="1">
      <c r="B33" s="27"/>
      <c r="D33" s="25" t="s">
        <v>124</v>
      </c>
      <c r="J33" s="26">
        <f>J108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20086.669999999998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ROUND((SUM(BE108:BE109) + SUM(BE131:BE172)),  2)</f>
        <v>0</v>
      </c>
      <c r="G37" s="99"/>
      <c r="H37" s="99"/>
      <c r="I37" s="100">
        <v>0.2</v>
      </c>
      <c r="J37" s="98">
        <f>ROUND(((SUM(BE108:BE109) + SUM(BE131:BE172))*I37),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ROUND((SUM(BF108:BF109) + SUM(BF131:BF172)),  2)</f>
        <v>20086.669999999998</v>
      </c>
      <c r="I38" s="101">
        <v>0.2</v>
      </c>
      <c r="J38" s="84">
        <f>ROUND(((SUM(BF108:BF109) + SUM(BF131:BF172))*I38),  2)</f>
        <v>4017.33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ROUND((SUM(BG108:BG109) + SUM(BG131:BG172)),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ROUND((SUM(BH108:BH109) + SUM(BH131:BH172)),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ROUND((SUM(BI108:BI109) + SUM(BI131:BI172)),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24104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100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 xml:space="preserve"> 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15.15" customHeight="1">
      <c r="B93" s="27"/>
      <c r="C93" s="22" t="s">
        <v>18</v>
      </c>
      <c r="F93" s="20" t="str">
        <f>E17</f>
        <v xml:space="preserve"> </v>
      </c>
      <c r="I93" s="22" t="s">
        <v>22</v>
      </c>
      <c r="J93" s="23" t="str">
        <f>E23</f>
        <v xml:space="preserve"> 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 xml:space="preserve"> 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J131</f>
        <v>20086.670000000002</v>
      </c>
      <c r="L98" s="27"/>
      <c r="AU98" s="13" t="s">
        <v>129</v>
      </c>
    </row>
    <row r="99" spans="2:47" s="8" customFormat="1" ht="24.9" customHeight="1">
      <c r="B99" s="112"/>
      <c r="D99" s="113" t="s">
        <v>130</v>
      </c>
      <c r="E99" s="114"/>
      <c r="F99" s="114"/>
      <c r="G99" s="114"/>
      <c r="H99" s="114"/>
      <c r="I99" s="114"/>
      <c r="J99" s="115">
        <f>J132</f>
        <v>891.3</v>
      </c>
      <c r="L99" s="112"/>
    </row>
    <row r="100" spans="2:47" s="9" customFormat="1" ht="19.95" customHeight="1">
      <c r="B100" s="116"/>
      <c r="D100" s="117" t="s">
        <v>221</v>
      </c>
      <c r="E100" s="118"/>
      <c r="F100" s="118"/>
      <c r="G100" s="118"/>
      <c r="H100" s="118"/>
      <c r="I100" s="118"/>
      <c r="J100" s="119">
        <f>J133</f>
        <v>891.3</v>
      </c>
      <c r="L100" s="116"/>
    </row>
    <row r="101" spans="2:47" s="8" customFormat="1" ht="24.9" customHeight="1">
      <c r="B101" s="112"/>
      <c r="D101" s="113" t="s">
        <v>1105</v>
      </c>
      <c r="E101" s="114"/>
      <c r="F101" s="114"/>
      <c r="G101" s="114"/>
      <c r="H101" s="114"/>
      <c r="I101" s="114"/>
      <c r="J101" s="115">
        <f>J136</f>
        <v>16983.920000000002</v>
      </c>
      <c r="L101" s="112"/>
    </row>
    <row r="102" spans="2:47" s="9" customFormat="1" ht="19.95" customHeight="1">
      <c r="B102" s="116"/>
      <c r="D102" s="117" t="s">
        <v>1106</v>
      </c>
      <c r="E102" s="118"/>
      <c r="F102" s="118"/>
      <c r="G102" s="118"/>
      <c r="H102" s="118"/>
      <c r="I102" s="118"/>
      <c r="J102" s="119">
        <f>J137</f>
        <v>13879.130000000003</v>
      </c>
      <c r="L102" s="116"/>
    </row>
    <row r="103" spans="2:47" s="9" customFormat="1" ht="19.95" customHeight="1">
      <c r="B103" s="116"/>
      <c r="D103" s="117" t="s">
        <v>1216</v>
      </c>
      <c r="E103" s="118"/>
      <c r="F103" s="118"/>
      <c r="G103" s="118"/>
      <c r="H103" s="118"/>
      <c r="I103" s="118"/>
      <c r="J103" s="119">
        <f>J157</f>
        <v>3104.79</v>
      </c>
      <c r="L103" s="116"/>
    </row>
    <row r="104" spans="2:47" s="8" customFormat="1" ht="24.9" customHeight="1">
      <c r="B104" s="112"/>
      <c r="D104" s="113" t="s">
        <v>1108</v>
      </c>
      <c r="E104" s="114"/>
      <c r="F104" s="114"/>
      <c r="G104" s="114"/>
      <c r="H104" s="114"/>
      <c r="I104" s="114"/>
      <c r="J104" s="115">
        <f>J166</f>
        <v>311.45000000000005</v>
      </c>
      <c r="L104" s="112"/>
    </row>
    <row r="105" spans="2:47" s="8" customFormat="1" ht="24.9" customHeight="1">
      <c r="B105" s="112"/>
      <c r="D105" s="113" t="s">
        <v>1109</v>
      </c>
      <c r="E105" s="114"/>
      <c r="F105" s="114"/>
      <c r="G105" s="114"/>
      <c r="H105" s="114"/>
      <c r="I105" s="114"/>
      <c r="J105" s="115">
        <f>J169</f>
        <v>1900</v>
      </c>
      <c r="L105" s="112"/>
    </row>
    <row r="106" spans="2:47" s="1" customFormat="1" ht="21.75" customHeight="1">
      <c r="B106" s="27"/>
      <c r="L106" s="27"/>
    </row>
    <row r="107" spans="2:47" s="1" customFormat="1" ht="6.9" customHeight="1">
      <c r="B107" s="27"/>
      <c r="L107" s="27"/>
    </row>
    <row r="108" spans="2:47" s="1" customFormat="1" ht="29.25" customHeight="1">
      <c r="B108" s="27"/>
      <c r="C108" s="111" t="s">
        <v>133</v>
      </c>
      <c r="J108" s="120">
        <v>0</v>
      </c>
      <c r="L108" s="27"/>
      <c r="N108" s="121" t="s">
        <v>32</v>
      </c>
    </row>
    <row r="109" spans="2:47" s="1" customFormat="1" ht="18" customHeight="1">
      <c r="B109" s="27"/>
      <c r="L109" s="27"/>
    </row>
    <row r="110" spans="2:47" s="1" customFormat="1" ht="29.25" customHeight="1">
      <c r="B110" s="27"/>
      <c r="C110" s="92" t="s">
        <v>115</v>
      </c>
      <c r="D110" s="93"/>
      <c r="E110" s="93"/>
      <c r="F110" s="93"/>
      <c r="G110" s="93"/>
      <c r="H110" s="93"/>
      <c r="I110" s="93"/>
      <c r="J110" s="94">
        <f>ROUND(J98+J108,2)</f>
        <v>20086.669999999998</v>
      </c>
      <c r="K110" s="93"/>
      <c r="L110" s="27"/>
    </row>
    <row r="111" spans="2:47" s="1" customFormat="1" ht="6.9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27"/>
    </row>
    <row r="115" spans="2:12" s="1" customFormat="1" ht="6.9" customHeight="1">
      <c r="B115" s="44"/>
      <c r="C115" s="45"/>
      <c r="D115" s="45"/>
      <c r="E115" s="45"/>
      <c r="F115" s="45"/>
      <c r="G115" s="45"/>
      <c r="H115" s="45"/>
      <c r="I115" s="45"/>
      <c r="J115" s="45"/>
      <c r="K115" s="45"/>
      <c r="L115" s="27"/>
    </row>
    <row r="116" spans="2:12" s="1" customFormat="1" ht="24.9" customHeight="1">
      <c r="B116" s="27"/>
      <c r="C116" s="17" t="s">
        <v>134</v>
      </c>
      <c r="L116" s="27"/>
    </row>
    <row r="117" spans="2:12" s="1" customFormat="1" ht="6.9" customHeight="1">
      <c r="B117" s="27"/>
      <c r="L117" s="27"/>
    </row>
    <row r="118" spans="2:12" s="1" customFormat="1" ht="12" customHeight="1">
      <c r="B118" s="27"/>
      <c r="C118" s="22" t="s">
        <v>12</v>
      </c>
      <c r="L118" s="27"/>
    </row>
    <row r="119" spans="2:12" s="1" customFormat="1" ht="16.5" customHeight="1">
      <c r="B119" s="27"/>
      <c r="E119" s="219" t="str">
        <f>E7</f>
        <v>Športový areál ZŠ Plickova-1.etapa</v>
      </c>
      <c r="F119" s="220"/>
      <c r="G119" s="220"/>
      <c r="H119" s="220"/>
      <c r="L119" s="27"/>
    </row>
    <row r="120" spans="2:12" ht="12" customHeight="1">
      <c r="B120" s="16"/>
      <c r="C120" s="22" t="s">
        <v>117</v>
      </c>
      <c r="L120" s="16"/>
    </row>
    <row r="121" spans="2:12" s="1" customFormat="1" ht="16.5" customHeight="1">
      <c r="B121" s="27"/>
      <c r="E121" s="219" t="s">
        <v>100</v>
      </c>
      <c r="F121" s="218"/>
      <c r="G121" s="218"/>
      <c r="H121" s="218"/>
      <c r="L121" s="27"/>
    </row>
    <row r="122" spans="2:12" s="1" customFormat="1" ht="12" customHeight="1">
      <c r="B122" s="27"/>
      <c r="C122" s="22" t="s">
        <v>118</v>
      </c>
      <c r="L122" s="27"/>
    </row>
    <row r="123" spans="2:12" s="1" customFormat="1" ht="16.5" customHeight="1">
      <c r="B123" s="27"/>
      <c r="E123" s="177">
        <f>E11</f>
        <v>0</v>
      </c>
      <c r="F123" s="218"/>
      <c r="G123" s="218"/>
      <c r="H123" s="218"/>
      <c r="L123" s="27"/>
    </row>
    <row r="124" spans="2:12" s="1" customFormat="1" ht="6.9" customHeight="1">
      <c r="B124" s="27"/>
      <c r="L124" s="27"/>
    </row>
    <row r="125" spans="2:12" s="1" customFormat="1" ht="12" customHeight="1">
      <c r="B125" s="27"/>
      <c r="C125" s="22" t="s">
        <v>15</v>
      </c>
      <c r="F125" s="20" t="str">
        <f>F14</f>
        <v xml:space="preserve"> </v>
      </c>
      <c r="I125" s="22" t="s">
        <v>17</v>
      </c>
      <c r="J125" s="50">
        <f>IF(J14="","",J14)</f>
        <v>45040</v>
      </c>
      <c r="L125" s="27"/>
    </row>
    <row r="126" spans="2:12" s="1" customFormat="1" ht="6.9" customHeight="1">
      <c r="B126" s="27"/>
      <c r="L126" s="27"/>
    </row>
    <row r="127" spans="2:12" s="1" customFormat="1" ht="15.15" customHeight="1">
      <c r="B127" s="27"/>
      <c r="C127" s="22" t="s">
        <v>18</v>
      </c>
      <c r="F127" s="20" t="str">
        <f>E17</f>
        <v xml:space="preserve"> </v>
      </c>
      <c r="I127" s="22" t="s">
        <v>22</v>
      </c>
      <c r="J127" s="23" t="str">
        <f>E23</f>
        <v xml:space="preserve"> </v>
      </c>
      <c r="L127" s="27"/>
    </row>
    <row r="128" spans="2:12" s="1" customFormat="1" ht="15.15" customHeight="1">
      <c r="B128" s="27"/>
      <c r="C128" s="22" t="s">
        <v>21</v>
      </c>
      <c r="F128" s="20" t="str">
        <f>IF(E20="","",E20)</f>
        <v xml:space="preserve"> </v>
      </c>
      <c r="I128" s="22" t="s">
        <v>24</v>
      </c>
      <c r="J128" s="23" t="str">
        <f>E26</f>
        <v xml:space="preserve"> </v>
      </c>
      <c r="L128" s="27"/>
    </row>
    <row r="129" spans="2:65" s="1" customFormat="1" ht="10.35" customHeight="1">
      <c r="B129" s="27"/>
      <c r="L129" s="27"/>
    </row>
    <row r="130" spans="2:65" s="10" customFormat="1" ht="29.25" customHeight="1">
      <c r="B130" s="122"/>
      <c r="C130" s="123" t="s">
        <v>135</v>
      </c>
      <c r="D130" s="124" t="s">
        <v>53</v>
      </c>
      <c r="E130" s="124" t="s">
        <v>49</v>
      </c>
      <c r="F130" s="124" t="s">
        <v>50</v>
      </c>
      <c r="G130" s="124" t="s">
        <v>136</v>
      </c>
      <c r="H130" s="124" t="s">
        <v>137</v>
      </c>
      <c r="I130" s="124" t="s">
        <v>138</v>
      </c>
      <c r="J130" s="125" t="s">
        <v>127</v>
      </c>
      <c r="K130" s="126" t="s">
        <v>139</v>
      </c>
      <c r="L130" s="122"/>
      <c r="M130" s="57" t="s">
        <v>1</v>
      </c>
      <c r="N130" s="58" t="s">
        <v>32</v>
      </c>
      <c r="O130" s="58" t="s">
        <v>140</v>
      </c>
      <c r="P130" s="58" t="s">
        <v>141</v>
      </c>
      <c r="Q130" s="58" t="s">
        <v>142</v>
      </c>
      <c r="R130" s="58" t="s">
        <v>143</v>
      </c>
      <c r="S130" s="58" t="s">
        <v>144</v>
      </c>
      <c r="T130" s="59" t="s">
        <v>145</v>
      </c>
    </row>
    <row r="131" spans="2:65" s="1" customFormat="1" ht="22.95" customHeight="1">
      <c r="B131" s="27"/>
      <c r="C131" s="62" t="s">
        <v>123</v>
      </c>
      <c r="J131" s="127">
        <f>BK131</f>
        <v>20086.670000000002</v>
      </c>
      <c r="L131" s="27"/>
      <c r="M131" s="60"/>
      <c r="N131" s="51"/>
      <c r="O131" s="51"/>
      <c r="P131" s="128">
        <f>P132+P136+P166+P169</f>
        <v>0</v>
      </c>
      <c r="Q131" s="51"/>
      <c r="R131" s="128">
        <f>R132+R136+R166+R169</f>
        <v>0</v>
      </c>
      <c r="S131" s="51"/>
      <c r="T131" s="129">
        <f>T132+T136+T166+T169</f>
        <v>0</v>
      </c>
      <c r="AT131" s="13" t="s">
        <v>67</v>
      </c>
      <c r="AU131" s="13" t="s">
        <v>129</v>
      </c>
      <c r="BK131" s="130">
        <f>BK132+BK136+BK166+BK169</f>
        <v>20086.670000000002</v>
      </c>
    </row>
    <row r="132" spans="2:65" s="11" customFormat="1" ht="25.95" customHeight="1">
      <c r="B132" s="131"/>
      <c r="D132" s="132" t="s">
        <v>67</v>
      </c>
      <c r="E132" s="133" t="s">
        <v>146</v>
      </c>
      <c r="F132" s="133" t="s">
        <v>147</v>
      </c>
      <c r="J132" s="134">
        <f>BK132</f>
        <v>891.3</v>
      </c>
      <c r="L132" s="131"/>
      <c r="M132" s="135"/>
      <c r="P132" s="136">
        <f>P133</f>
        <v>0</v>
      </c>
      <c r="R132" s="136">
        <f>R133</f>
        <v>0</v>
      </c>
      <c r="T132" s="137">
        <f>T133</f>
        <v>0</v>
      </c>
      <c r="AR132" s="132" t="s">
        <v>74</v>
      </c>
      <c r="AT132" s="138" t="s">
        <v>67</v>
      </c>
      <c r="AU132" s="138" t="s">
        <v>68</v>
      </c>
      <c r="AY132" s="132" t="s">
        <v>148</v>
      </c>
      <c r="BK132" s="139">
        <f>BK133</f>
        <v>891.3</v>
      </c>
    </row>
    <row r="133" spans="2:65" s="11" customFormat="1" ht="22.95" customHeight="1">
      <c r="B133" s="131"/>
      <c r="D133" s="132" t="s">
        <v>67</v>
      </c>
      <c r="E133" s="140" t="s">
        <v>79</v>
      </c>
      <c r="F133" s="140" t="s">
        <v>257</v>
      </c>
      <c r="J133" s="141">
        <f>BK133</f>
        <v>891.3</v>
      </c>
      <c r="L133" s="131"/>
      <c r="M133" s="135"/>
      <c r="P133" s="136">
        <f>SUM(P134:P135)</f>
        <v>0</v>
      </c>
      <c r="R133" s="136">
        <f>SUM(R134:R135)</f>
        <v>0</v>
      </c>
      <c r="T133" s="137">
        <f>SUM(T134:T135)</f>
        <v>0</v>
      </c>
      <c r="AR133" s="132" t="s">
        <v>74</v>
      </c>
      <c r="AT133" s="138" t="s">
        <v>67</v>
      </c>
      <c r="AU133" s="138" t="s">
        <v>74</v>
      </c>
      <c r="AY133" s="132" t="s">
        <v>148</v>
      </c>
      <c r="BK133" s="139">
        <f>SUM(BK134:BK135)</f>
        <v>891.3</v>
      </c>
    </row>
    <row r="134" spans="2:65" s="1" customFormat="1" ht="16.5" customHeight="1">
      <c r="B134" s="142"/>
      <c r="C134" s="143" t="s">
        <v>74</v>
      </c>
      <c r="D134" s="143" t="s">
        <v>150</v>
      </c>
      <c r="E134" s="144" t="s">
        <v>1217</v>
      </c>
      <c r="F134" s="145" t="s">
        <v>1218</v>
      </c>
      <c r="G134" s="146" t="s">
        <v>166</v>
      </c>
      <c r="H134" s="147">
        <v>5</v>
      </c>
      <c r="I134" s="148">
        <v>108.26</v>
      </c>
      <c r="J134" s="148">
        <f>ROUND(I134*H134,2)</f>
        <v>541.29999999999995</v>
      </c>
      <c r="K134" s="149"/>
      <c r="L134" s="27"/>
      <c r="M134" s="150" t="s">
        <v>1</v>
      </c>
      <c r="N134" s="121" t="s">
        <v>34</v>
      </c>
      <c r="O134" s="151">
        <v>0</v>
      </c>
      <c r="P134" s="151">
        <f>O134*H134</f>
        <v>0</v>
      </c>
      <c r="Q134" s="151">
        <v>0</v>
      </c>
      <c r="R134" s="151">
        <f>Q134*H134</f>
        <v>0</v>
      </c>
      <c r="S134" s="151">
        <v>0</v>
      </c>
      <c r="T134" s="152">
        <f>S134*H134</f>
        <v>0</v>
      </c>
      <c r="AR134" s="153" t="s">
        <v>154</v>
      </c>
      <c r="AT134" s="153" t="s">
        <v>150</v>
      </c>
      <c r="AU134" s="153" t="s">
        <v>79</v>
      </c>
      <c r="AY134" s="13" t="s">
        <v>148</v>
      </c>
      <c r="BE134" s="154">
        <f>IF(N134="základná",J134,0)</f>
        <v>0</v>
      </c>
      <c r="BF134" s="154">
        <f>IF(N134="znížená",J134,0)</f>
        <v>541.29999999999995</v>
      </c>
      <c r="BG134" s="154">
        <f>IF(N134="zákl. prenesená",J134,0)</f>
        <v>0</v>
      </c>
      <c r="BH134" s="154">
        <f>IF(N134="zníž. prenesená",J134,0)</f>
        <v>0</v>
      </c>
      <c r="BI134" s="154">
        <f>IF(N134="nulová",J134,0)</f>
        <v>0</v>
      </c>
      <c r="BJ134" s="13" t="s">
        <v>79</v>
      </c>
      <c r="BK134" s="154">
        <f>ROUND(I134*H134,2)</f>
        <v>541.29999999999995</v>
      </c>
      <c r="BL134" s="13" t="s">
        <v>154</v>
      </c>
      <c r="BM134" s="153" t="s">
        <v>79</v>
      </c>
    </row>
    <row r="135" spans="2:65" s="1" customFormat="1" ht="21.75" customHeight="1">
      <c r="B135" s="142"/>
      <c r="C135" s="159" t="s">
        <v>79</v>
      </c>
      <c r="D135" s="159" t="s">
        <v>291</v>
      </c>
      <c r="E135" s="160" t="s">
        <v>1219</v>
      </c>
      <c r="F135" s="161" t="s">
        <v>1220</v>
      </c>
      <c r="G135" s="162" t="s">
        <v>400</v>
      </c>
      <c r="H135" s="163">
        <v>5</v>
      </c>
      <c r="I135" s="164">
        <v>70</v>
      </c>
      <c r="J135" s="164">
        <f>ROUND(I135*H135,2)</f>
        <v>350</v>
      </c>
      <c r="K135" s="165"/>
      <c r="L135" s="166"/>
      <c r="M135" s="167" t="s">
        <v>1</v>
      </c>
      <c r="N135" s="168" t="s">
        <v>34</v>
      </c>
      <c r="O135" s="151">
        <v>0</v>
      </c>
      <c r="P135" s="151">
        <f>O135*H135</f>
        <v>0</v>
      </c>
      <c r="Q135" s="151">
        <v>0</v>
      </c>
      <c r="R135" s="151">
        <f>Q135*H135</f>
        <v>0</v>
      </c>
      <c r="S135" s="151">
        <v>0</v>
      </c>
      <c r="T135" s="152">
        <f>S135*H135</f>
        <v>0</v>
      </c>
      <c r="AR135" s="153" t="s">
        <v>180</v>
      </c>
      <c r="AT135" s="153" t="s">
        <v>291</v>
      </c>
      <c r="AU135" s="153" t="s">
        <v>79</v>
      </c>
      <c r="AY135" s="13" t="s">
        <v>148</v>
      </c>
      <c r="BE135" s="154">
        <f>IF(N135="základná",J135,0)</f>
        <v>0</v>
      </c>
      <c r="BF135" s="154">
        <f>IF(N135="znížená",J135,0)</f>
        <v>350</v>
      </c>
      <c r="BG135" s="154">
        <f>IF(N135="zákl. prenesená",J135,0)</f>
        <v>0</v>
      </c>
      <c r="BH135" s="154">
        <f>IF(N135="zníž. prenesená",J135,0)</f>
        <v>0</v>
      </c>
      <c r="BI135" s="154">
        <f>IF(N135="nulová",J135,0)</f>
        <v>0</v>
      </c>
      <c r="BJ135" s="13" t="s">
        <v>79</v>
      </c>
      <c r="BK135" s="154">
        <f>ROUND(I135*H135,2)</f>
        <v>350</v>
      </c>
      <c r="BL135" s="13" t="s">
        <v>154</v>
      </c>
      <c r="BM135" s="153" t="s">
        <v>154</v>
      </c>
    </row>
    <row r="136" spans="2:65" s="11" customFormat="1" ht="25.95" customHeight="1">
      <c r="B136" s="131"/>
      <c r="D136" s="132" t="s">
        <v>67</v>
      </c>
      <c r="E136" s="133" t="s">
        <v>291</v>
      </c>
      <c r="F136" s="133" t="s">
        <v>1110</v>
      </c>
      <c r="J136" s="134">
        <f>BK136</f>
        <v>16983.920000000002</v>
      </c>
      <c r="L136" s="131"/>
      <c r="M136" s="135"/>
      <c r="P136" s="136">
        <f>P137+P157</f>
        <v>0</v>
      </c>
      <c r="R136" s="136">
        <f>R137+R157</f>
        <v>0</v>
      </c>
      <c r="T136" s="137">
        <f>T137+T157</f>
        <v>0</v>
      </c>
      <c r="AR136" s="132" t="s">
        <v>159</v>
      </c>
      <c r="AT136" s="138" t="s">
        <v>67</v>
      </c>
      <c r="AU136" s="138" t="s">
        <v>68</v>
      </c>
      <c r="AY136" s="132" t="s">
        <v>148</v>
      </c>
      <c r="BK136" s="139">
        <f>BK137+BK157</f>
        <v>16983.920000000002</v>
      </c>
    </row>
    <row r="137" spans="2:65" s="11" customFormat="1" ht="22.95" customHeight="1">
      <c r="B137" s="131"/>
      <c r="D137" s="132" t="s">
        <v>67</v>
      </c>
      <c r="E137" s="140" t="s">
        <v>1111</v>
      </c>
      <c r="F137" s="140" t="s">
        <v>1112</v>
      </c>
      <c r="J137" s="141">
        <f>BK137</f>
        <v>13879.130000000003</v>
      </c>
      <c r="L137" s="131"/>
      <c r="M137" s="135"/>
      <c r="P137" s="136">
        <f>SUM(P138:P156)</f>
        <v>0</v>
      </c>
      <c r="R137" s="136">
        <f>SUM(R138:R156)</f>
        <v>0</v>
      </c>
      <c r="T137" s="137">
        <f>SUM(T138:T156)</f>
        <v>0</v>
      </c>
      <c r="AR137" s="132" t="s">
        <v>159</v>
      </c>
      <c r="AT137" s="138" t="s">
        <v>67</v>
      </c>
      <c r="AU137" s="138" t="s">
        <v>74</v>
      </c>
      <c r="AY137" s="132" t="s">
        <v>148</v>
      </c>
      <c r="BK137" s="139">
        <f>SUM(BK138:BK156)</f>
        <v>13879.130000000003</v>
      </c>
    </row>
    <row r="138" spans="2:65" s="1" customFormat="1" ht="24.15" customHeight="1">
      <c r="B138" s="142"/>
      <c r="C138" s="159" t="s">
        <v>159</v>
      </c>
      <c r="D138" s="159" t="s">
        <v>291</v>
      </c>
      <c r="E138" s="160" t="s">
        <v>1221</v>
      </c>
      <c r="F138" s="161" t="s">
        <v>1222</v>
      </c>
      <c r="G138" s="162" t="s">
        <v>162</v>
      </c>
      <c r="H138" s="163">
        <v>220</v>
      </c>
      <c r="I138" s="164">
        <v>1.3</v>
      </c>
      <c r="J138" s="164">
        <f t="shared" ref="J138:J156" si="0">ROUND(I138*H138,2)</f>
        <v>286</v>
      </c>
      <c r="K138" s="165"/>
      <c r="L138" s="166"/>
      <c r="M138" s="167" t="s">
        <v>1</v>
      </c>
      <c r="N138" s="168" t="s">
        <v>34</v>
      </c>
      <c r="O138" s="151">
        <v>0</v>
      </c>
      <c r="P138" s="151">
        <f t="shared" ref="P138:P156" si="1">O138*H138</f>
        <v>0</v>
      </c>
      <c r="Q138" s="151">
        <v>0</v>
      </c>
      <c r="R138" s="151">
        <f t="shared" ref="R138:R156" si="2">Q138*H138</f>
        <v>0</v>
      </c>
      <c r="S138" s="151">
        <v>0</v>
      </c>
      <c r="T138" s="152">
        <f t="shared" ref="T138:T156" si="3">S138*H138</f>
        <v>0</v>
      </c>
      <c r="AR138" s="153" t="s">
        <v>1003</v>
      </c>
      <c r="AT138" s="153" t="s">
        <v>291</v>
      </c>
      <c r="AU138" s="153" t="s">
        <v>79</v>
      </c>
      <c r="AY138" s="13" t="s">
        <v>148</v>
      </c>
      <c r="BE138" s="154">
        <f t="shared" ref="BE138:BE156" si="4">IF(N138="základná",J138,0)</f>
        <v>0</v>
      </c>
      <c r="BF138" s="154">
        <f t="shared" ref="BF138:BF156" si="5">IF(N138="znížená",J138,0)</f>
        <v>286</v>
      </c>
      <c r="BG138" s="154">
        <f t="shared" ref="BG138:BG156" si="6">IF(N138="zákl. prenesená",J138,0)</f>
        <v>0</v>
      </c>
      <c r="BH138" s="154">
        <f t="shared" ref="BH138:BH156" si="7">IF(N138="zníž. prenesená",J138,0)</f>
        <v>0</v>
      </c>
      <c r="BI138" s="154">
        <f t="shared" ref="BI138:BI156" si="8">IF(N138="nulová",J138,0)</f>
        <v>0</v>
      </c>
      <c r="BJ138" s="13" t="s">
        <v>79</v>
      </c>
      <c r="BK138" s="154">
        <f t="shared" ref="BK138:BK156" si="9">ROUND(I138*H138,2)</f>
        <v>286</v>
      </c>
      <c r="BL138" s="13" t="s">
        <v>896</v>
      </c>
      <c r="BM138" s="153" t="s">
        <v>172</v>
      </c>
    </row>
    <row r="139" spans="2:65" s="1" customFormat="1" ht="24.15" customHeight="1">
      <c r="B139" s="142"/>
      <c r="C139" s="143" t="s">
        <v>154</v>
      </c>
      <c r="D139" s="143" t="s">
        <v>150</v>
      </c>
      <c r="E139" s="144" t="s">
        <v>1223</v>
      </c>
      <c r="F139" s="145" t="s">
        <v>1224</v>
      </c>
      <c r="G139" s="146" t="s">
        <v>400</v>
      </c>
      <c r="H139" s="147">
        <v>10</v>
      </c>
      <c r="I139" s="148">
        <v>99</v>
      </c>
      <c r="J139" s="148">
        <f t="shared" si="0"/>
        <v>990</v>
      </c>
      <c r="K139" s="149"/>
      <c r="L139" s="27"/>
      <c r="M139" s="150" t="s">
        <v>1</v>
      </c>
      <c r="N139" s="121" t="s">
        <v>34</v>
      </c>
      <c r="O139" s="151">
        <v>0</v>
      </c>
      <c r="P139" s="151">
        <f t="shared" si="1"/>
        <v>0</v>
      </c>
      <c r="Q139" s="151">
        <v>0</v>
      </c>
      <c r="R139" s="151">
        <f t="shared" si="2"/>
        <v>0</v>
      </c>
      <c r="S139" s="151">
        <v>0</v>
      </c>
      <c r="T139" s="152">
        <f t="shared" si="3"/>
        <v>0</v>
      </c>
      <c r="AR139" s="153" t="s">
        <v>896</v>
      </c>
      <c r="AT139" s="153" t="s">
        <v>150</v>
      </c>
      <c r="AU139" s="153" t="s">
        <v>79</v>
      </c>
      <c r="AY139" s="13" t="s">
        <v>148</v>
      </c>
      <c r="BE139" s="154">
        <f t="shared" si="4"/>
        <v>0</v>
      </c>
      <c r="BF139" s="154">
        <f t="shared" si="5"/>
        <v>990</v>
      </c>
      <c r="BG139" s="154">
        <f t="shared" si="6"/>
        <v>0</v>
      </c>
      <c r="BH139" s="154">
        <f t="shared" si="7"/>
        <v>0</v>
      </c>
      <c r="BI139" s="154">
        <f t="shared" si="8"/>
        <v>0</v>
      </c>
      <c r="BJ139" s="13" t="s">
        <v>79</v>
      </c>
      <c r="BK139" s="154">
        <f t="shared" si="9"/>
        <v>990</v>
      </c>
      <c r="BL139" s="13" t="s">
        <v>896</v>
      </c>
      <c r="BM139" s="153" t="s">
        <v>180</v>
      </c>
    </row>
    <row r="140" spans="2:65" s="1" customFormat="1" ht="37.950000000000003" customHeight="1">
      <c r="B140" s="142"/>
      <c r="C140" s="159" t="s">
        <v>168</v>
      </c>
      <c r="D140" s="159" t="s">
        <v>291</v>
      </c>
      <c r="E140" s="160" t="s">
        <v>1225</v>
      </c>
      <c r="F140" s="161" t="s">
        <v>1226</v>
      </c>
      <c r="G140" s="162" t="s">
        <v>400</v>
      </c>
      <c r="H140" s="163">
        <v>10</v>
      </c>
      <c r="I140" s="164">
        <v>499</v>
      </c>
      <c r="J140" s="164">
        <f t="shared" si="0"/>
        <v>4990</v>
      </c>
      <c r="K140" s="165"/>
      <c r="L140" s="166"/>
      <c r="M140" s="167" t="s">
        <v>1</v>
      </c>
      <c r="N140" s="168" t="s">
        <v>34</v>
      </c>
      <c r="O140" s="151">
        <v>0</v>
      </c>
      <c r="P140" s="151">
        <f t="shared" si="1"/>
        <v>0</v>
      </c>
      <c r="Q140" s="151">
        <v>0</v>
      </c>
      <c r="R140" s="151">
        <f t="shared" si="2"/>
        <v>0</v>
      </c>
      <c r="S140" s="151">
        <v>0</v>
      </c>
      <c r="T140" s="152">
        <f t="shared" si="3"/>
        <v>0</v>
      </c>
      <c r="AR140" s="153" t="s">
        <v>1003</v>
      </c>
      <c r="AT140" s="153" t="s">
        <v>291</v>
      </c>
      <c r="AU140" s="153" t="s">
        <v>79</v>
      </c>
      <c r="AY140" s="13" t="s">
        <v>148</v>
      </c>
      <c r="BE140" s="154">
        <f t="shared" si="4"/>
        <v>0</v>
      </c>
      <c r="BF140" s="154">
        <f t="shared" si="5"/>
        <v>4990</v>
      </c>
      <c r="BG140" s="154">
        <f t="shared" si="6"/>
        <v>0</v>
      </c>
      <c r="BH140" s="154">
        <f t="shared" si="7"/>
        <v>0</v>
      </c>
      <c r="BI140" s="154">
        <f t="shared" si="8"/>
        <v>0</v>
      </c>
      <c r="BJ140" s="13" t="s">
        <v>79</v>
      </c>
      <c r="BK140" s="154">
        <f t="shared" si="9"/>
        <v>4990</v>
      </c>
      <c r="BL140" s="13" t="s">
        <v>896</v>
      </c>
      <c r="BM140" s="153" t="s">
        <v>188</v>
      </c>
    </row>
    <row r="141" spans="2:65" s="1" customFormat="1" ht="21.75" customHeight="1">
      <c r="B141" s="142"/>
      <c r="C141" s="143" t="s">
        <v>172</v>
      </c>
      <c r="D141" s="143" t="s">
        <v>150</v>
      </c>
      <c r="E141" s="144" t="s">
        <v>1227</v>
      </c>
      <c r="F141" s="145" t="s">
        <v>1228</v>
      </c>
      <c r="G141" s="146" t="s">
        <v>400</v>
      </c>
      <c r="H141" s="147">
        <v>5</v>
      </c>
      <c r="I141" s="148">
        <v>22.54</v>
      </c>
      <c r="J141" s="148">
        <f t="shared" si="0"/>
        <v>112.7</v>
      </c>
      <c r="K141" s="149"/>
      <c r="L141" s="27"/>
      <c r="M141" s="150" t="s">
        <v>1</v>
      </c>
      <c r="N141" s="121" t="s">
        <v>34</v>
      </c>
      <c r="O141" s="151">
        <v>0</v>
      </c>
      <c r="P141" s="151">
        <f t="shared" si="1"/>
        <v>0</v>
      </c>
      <c r="Q141" s="151">
        <v>0</v>
      </c>
      <c r="R141" s="151">
        <f t="shared" si="2"/>
        <v>0</v>
      </c>
      <c r="S141" s="151">
        <v>0</v>
      </c>
      <c r="T141" s="152">
        <f t="shared" si="3"/>
        <v>0</v>
      </c>
      <c r="AR141" s="153" t="s">
        <v>896</v>
      </c>
      <c r="AT141" s="153" t="s">
        <v>150</v>
      </c>
      <c r="AU141" s="153" t="s">
        <v>79</v>
      </c>
      <c r="AY141" s="13" t="s">
        <v>148</v>
      </c>
      <c r="BE141" s="154">
        <f t="shared" si="4"/>
        <v>0</v>
      </c>
      <c r="BF141" s="154">
        <f t="shared" si="5"/>
        <v>112.7</v>
      </c>
      <c r="BG141" s="154">
        <f t="shared" si="6"/>
        <v>0</v>
      </c>
      <c r="BH141" s="154">
        <f t="shared" si="7"/>
        <v>0</v>
      </c>
      <c r="BI141" s="154">
        <f t="shared" si="8"/>
        <v>0</v>
      </c>
      <c r="BJ141" s="13" t="s">
        <v>79</v>
      </c>
      <c r="BK141" s="154">
        <f t="shared" si="9"/>
        <v>112.7</v>
      </c>
      <c r="BL141" s="13" t="s">
        <v>896</v>
      </c>
      <c r="BM141" s="153" t="s">
        <v>196</v>
      </c>
    </row>
    <row r="142" spans="2:65" s="1" customFormat="1" ht="16.5" customHeight="1">
      <c r="B142" s="142"/>
      <c r="C142" s="159" t="s">
        <v>176</v>
      </c>
      <c r="D142" s="159" t="s">
        <v>291</v>
      </c>
      <c r="E142" s="160" t="s">
        <v>1229</v>
      </c>
      <c r="F142" s="161" t="s">
        <v>1230</v>
      </c>
      <c r="G142" s="162" t="s">
        <v>400</v>
      </c>
      <c r="H142" s="163">
        <v>5</v>
      </c>
      <c r="I142" s="164">
        <v>250</v>
      </c>
      <c r="J142" s="164">
        <f t="shared" si="0"/>
        <v>1250</v>
      </c>
      <c r="K142" s="165"/>
      <c r="L142" s="166"/>
      <c r="M142" s="167" t="s">
        <v>1</v>
      </c>
      <c r="N142" s="168" t="s">
        <v>34</v>
      </c>
      <c r="O142" s="151">
        <v>0</v>
      </c>
      <c r="P142" s="151">
        <f t="shared" si="1"/>
        <v>0</v>
      </c>
      <c r="Q142" s="151">
        <v>0</v>
      </c>
      <c r="R142" s="151">
        <f t="shared" si="2"/>
        <v>0</v>
      </c>
      <c r="S142" s="151">
        <v>0</v>
      </c>
      <c r="T142" s="152">
        <f t="shared" si="3"/>
        <v>0</v>
      </c>
      <c r="AR142" s="153" t="s">
        <v>1003</v>
      </c>
      <c r="AT142" s="153" t="s">
        <v>291</v>
      </c>
      <c r="AU142" s="153" t="s">
        <v>79</v>
      </c>
      <c r="AY142" s="13" t="s">
        <v>148</v>
      </c>
      <c r="BE142" s="154">
        <f t="shared" si="4"/>
        <v>0</v>
      </c>
      <c r="BF142" s="154">
        <f t="shared" si="5"/>
        <v>1250</v>
      </c>
      <c r="BG142" s="154">
        <f t="shared" si="6"/>
        <v>0</v>
      </c>
      <c r="BH142" s="154">
        <f t="shared" si="7"/>
        <v>0</v>
      </c>
      <c r="BI142" s="154">
        <f t="shared" si="8"/>
        <v>0</v>
      </c>
      <c r="BJ142" s="13" t="s">
        <v>79</v>
      </c>
      <c r="BK142" s="154">
        <f t="shared" si="9"/>
        <v>1250</v>
      </c>
      <c r="BL142" s="13" t="s">
        <v>896</v>
      </c>
      <c r="BM142" s="153" t="s">
        <v>206</v>
      </c>
    </row>
    <row r="143" spans="2:65" s="1" customFormat="1" ht="16.5" customHeight="1">
      <c r="B143" s="142"/>
      <c r="C143" s="143" t="s">
        <v>180</v>
      </c>
      <c r="D143" s="143" t="s">
        <v>150</v>
      </c>
      <c r="E143" s="144" t="s">
        <v>1231</v>
      </c>
      <c r="F143" s="145" t="s">
        <v>1232</v>
      </c>
      <c r="G143" s="146" t="s">
        <v>400</v>
      </c>
      <c r="H143" s="147">
        <v>5</v>
      </c>
      <c r="I143" s="148">
        <v>84.55</v>
      </c>
      <c r="J143" s="148">
        <f t="shared" si="0"/>
        <v>422.75</v>
      </c>
      <c r="K143" s="149"/>
      <c r="L143" s="27"/>
      <c r="M143" s="150" t="s">
        <v>1</v>
      </c>
      <c r="N143" s="121" t="s">
        <v>34</v>
      </c>
      <c r="O143" s="151">
        <v>0</v>
      </c>
      <c r="P143" s="151">
        <f t="shared" si="1"/>
        <v>0</v>
      </c>
      <c r="Q143" s="151">
        <v>0</v>
      </c>
      <c r="R143" s="151">
        <f t="shared" si="2"/>
        <v>0</v>
      </c>
      <c r="S143" s="151">
        <v>0</v>
      </c>
      <c r="T143" s="152">
        <f t="shared" si="3"/>
        <v>0</v>
      </c>
      <c r="AR143" s="153" t="s">
        <v>896</v>
      </c>
      <c r="AT143" s="153" t="s">
        <v>150</v>
      </c>
      <c r="AU143" s="153" t="s">
        <v>79</v>
      </c>
      <c r="AY143" s="13" t="s">
        <v>148</v>
      </c>
      <c r="BE143" s="154">
        <f t="shared" si="4"/>
        <v>0</v>
      </c>
      <c r="BF143" s="154">
        <f t="shared" si="5"/>
        <v>422.75</v>
      </c>
      <c r="BG143" s="154">
        <f t="shared" si="6"/>
        <v>0</v>
      </c>
      <c r="BH143" s="154">
        <f t="shared" si="7"/>
        <v>0</v>
      </c>
      <c r="BI143" s="154">
        <f t="shared" si="8"/>
        <v>0</v>
      </c>
      <c r="BJ143" s="13" t="s">
        <v>79</v>
      </c>
      <c r="BK143" s="154">
        <f t="shared" si="9"/>
        <v>422.75</v>
      </c>
      <c r="BL143" s="13" t="s">
        <v>896</v>
      </c>
      <c r="BM143" s="153" t="s">
        <v>214</v>
      </c>
    </row>
    <row r="144" spans="2:65" s="1" customFormat="1" ht="21.75" customHeight="1">
      <c r="B144" s="142"/>
      <c r="C144" s="159" t="s">
        <v>184</v>
      </c>
      <c r="D144" s="159" t="s">
        <v>291</v>
      </c>
      <c r="E144" s="160" t="s">
        <v>1233</v>
      </c>
      <c r="F144" s="161" t="s">
        <v>1234</v>
      </c>
      <c r="G144" s="162" t="s">
        <v>400</v>
      </c>
      <c r="H144" s="163">
        <v>5</v>
      </c>
      <c r="I144" s="164">
        <v>545</v>
      </c>
      <c r="J144" s="164">
        <f t="shared" si="0"/>
        <v>2725</v>
      </c>
      <c r="K144" s="165"/>
      <c r="L144" s="166"/>
      <c r="M144" s="167" t="s">
        <v>1</v>
      </c>
      <c r="N144" s="168" t="s">
        <v>34</v>
      </c>
      <c r="O144" s="151">
        <v>0</v>
      </c>
      <c r="P144" s="151">
        <f t="shared" si="1"/>
        <v>0</v>
      </c>
      <c r="Q144" s="151">
        <v>0</v>
      </c>
      <c r="R144" s="151">
        <f t="shared" si="2"/>
        <v>0</v>
      </c>
      <c r="S144" s="151">
        <v>0</v>
      </c>
      <c r="T144" s="152">
        <f t="shared" si="3"/>
        <v>0</v>
      </c>
      <c r="AR144" s="153" t="s">
        <v>1003</v>
      </c>
      <c r="AT144" s="153" t="s">
        <v>291</v>
      </c>
      <c r="AU144" s="153" t="s">
        <v>79</v>
      </c>
      <c r="AY144" s="13" t="s">
        <v>148</v>
      </c>
      <c r="BE144" s="154">
        <f t="shared" si="4"/>
        <v>0</v>
      </c>
      <c r="BF144" s="154">
        <f t="shared" si="5"/>
        <v>2725</v>
      </c>
      <c r="BG144" s="154">
        <f t="shared" si="6"/>
        <v>0</v>
      </c>
      <c r="BH144" s="154">
        <f t="shared" si="7"/>
        <v>0</v>
      </c>
      <c r="BI144" s="154">
        <f t="shared" si="8"/>
        <v>0</v>
      </c>
      <c r="BJ144" s="13" t="s">
        <v>79</v>
      </c>
      <c r="BK144" s="154">
        <f t="shared" si="9"/>
        <v>2725</v>
      </c>
      <c r="BL144" s="13" t="s">
        <v>896</v>
      </c>
      <c r="BM144" s="153" t="s">
        <v>282</v>
      </c>
    </row>
    <row r="145" spans="2:65" s="1" customFormat="1" ht="16.5" customHeight="1">
      <c r="B145" s="142"/>
      <c r="C145" s="143" t="s">
        <v>188</v>
      </c>
      <c r="D145" s="143" t="s">
        <v>150</v>
      </c>
      <c r="E145" s="144" t="s">
        <v>1235</v>
      </c>
      <c r="F145" s="145" t="s">
        <v>1236</v>
      </c>
      <c r="G145" s="146" t="s">
        <v>400</v>
      </c>
      <c r="H145" s="147">
        <v>5</v>
      </c>
      <c r="I145" s="148">
        <v>25.22</v>
      </c>
      <c r="J145" s="148">
        <f t="shared" si="0"/>
        <v>126.1</v>
      </c>
      <c r="K145" s="149"/>
      <c r="L145" s="27"/>
      <c r="M145" s="150" t="s">
        <v>1</v>
      </c>
      <c r="N145" s="121" t="s">
        <v>34</v>
      </c>
      <c r="O145" s="151">
        <v>0</v>
      </c>
      <c r="P145" s="151">
        <f t="shared" si="1"/>
        <v>0</v>
      </c>
      <c r="Q145" s="151">
        <v>0</v>
      </c>
      <c r="R145" s="151">
        <f t="shared" si="2"/>
        <v>0</v>
      </c>
      <c r="S145" s="151">
        <v>0</v>
      </c>
      <c r="T145" s="152">
        <f t="shared" si="3"/>
        <v>0</v>
      </c>
      <c r="AR145" s="153" t="s">
        <v>896</v>
      </c>
      <c r="AT145" s="153" t="s">
        <v>150</v>
      </c>
      <c r="AU145" s="153" t="s">
        <v>79</v>
      </c>
      <c r="AY145" s="13" t="s">
        <v>148</v>
      </c>
      <c r="BE145" s="154">
        <f t="shared" si="4"/>
        <v>0</v>
      </c>
      <c r="BF145" s="154">
        <f t="shared" si="5"/>
        <v>126.1</v>
      </c>
      <c r="BG145" s="154">
        <f t="shared" si="6"/>
        <v>0</v>
      </c>
      <c r="BH145" s="154">
        <f t="shared" si="7"/>
        <v>0</v>
      </c>
      <c r="BI145" s="154">
        <f t="shared" si="8"/>
        <v>0</v>
      </c>
      <c r="BJ145" s="13" t="s">
        <v>79</v>
      </c>
      <c r="BK145" s="154">
        <f t="shared" si="9"/>
        <v>126.1</v>
      </c>
      <c r="BL145" s="13" t="s">
        <v>896</v>
      </c>
      <c r="BM145" s="153" t="s">
        <v>7</v>
      </c>
    </row>
    <row r="146" spans="2:65" s="1" customFormat="1" ht="24.15" customHeight="1">
      <c r="B146" s="142"/>
      <c r="C146" s="159" t="s">
        <v>192</v>
      </c>
      <c r="D146" s="159" t="s">
        <v>291</v>
      </c>
      <c r="E146" s="160" t="s">
        <v>1237</v>
      </c>
      <c r="F146" s="161" t="s">
        <v>1238</v>
      </c>
      <c r="G146" s="162" t="s">
        <v>400</v>
      </c>
      <c r="H146" s="163">
        <v>5</v>
      </c>
      <c r="I146" s="164">
        <v>35</v>
      </c>
      <c r="J146" s="164">
        <f t="shared" si="0"/>
        <v>175</v>
      </c>
      <c r="K146" s="165"/>
      <c r="L146" s="166"/>
      <c r="M146" s="167" t="s">
        <v>1</v>
      </c>
      <c r="N146" s="168" t="s">
        <v>34</v>
      </c>
      <c r="O146" s="151">
        <v>0</v>
      </c>
      <c r="P146" s="151">
        <f t="shared" si="1"/>
        <v>0</v>
      </c>
      <c r="Q146" s="151">
        <v>0</v>
      </c>
      <c r="R146" s="151">
        <f t="shared" si="2"/>
        <v>0</v>
      </c>
      <c r="S146" s="151">
        <v>0</v>
      </c>
      <c r="T146" s="152">
        <f t="shared" si="3"/>
        <v>0</v>
      </c>
      <c r="AR146" s="153" t="s">
        <v>1003</v>
      </c>
      <c r="AT146" s="153" t="s">
        <v>291</v>
      </c>
      <c r="AU146" s="153" t="s">
        <v>79</v>
      </c>
      <c r="AY146" s="13" t="s">
        <v>148</v>
      </c>
      <c r="BE146" s="154">
        <f t="shared" si="4"/>
        <v>0</v>
      </c>
      <c r="BF146" s="154">
        <f t="shared" si="5"/>
        <v>175</v>
      </c>
      <c r="BG146" s="154">
        <f t="shared" si="6"/>
        <v>0</v>
      </c>
      <c r="BH146" s="154">
        <f t="shared" si="7"/>
        <v>0</v>
      </c>
      <c r="BI146" s="154">
        <f t="shared" si="8"/>
        <v>0</v>
      </c>
      <c r="BJ146" s="13" t="s">
        <v>79</v>
      </c>
      <c r="BK146" s="154">
        <f t="shared" si="9"/>
        <v>175</v>
      </c>
      <c r="BL146" s="13" t="s">
        <v>896</v>
      </c>
      <c r="BM146" s="153" t="s">
        <v>301</v>
      </c>
    </row>
    <row r="147" spans="2:65" s="1" customFormat="1" ht="24.15" customHeight="1">
      <c r="B147" s="142"/>
      <c r="C147" s="143" t="s">
        <v>196</v>
      </c>
      <c r="D147" s="143" t="s">
        <v>150</v>
      </c>
      <c r="E147" s="144" t="s">
        <v>1239</v>
      </c>
      <c r="F147" s="145" t="s">
        <v>1240</v>
      </c>
      <c r="G147" s="146" t="s">
        <v>162</v>
      </c>
      <c r="H147" s="147">
        <v>220</v>
      </c>
      <c r="I147" s="148">
        <v>2.31</v>
      </c>
      <c r="J147" s="148">
        <f t="shared" si="0"/>
        <v>508.2</v>
      </c>
      <c r="K147" s="149"/>
      <c r="L147" s="27"/>
      <c r="M147" s="150" t="s">
        <v>1</v>
      </c>
      <c r="N147" s="121" t="s">
        <v>34</v>
      </c>
      <c r="O147" s="151">
        <v>0</v>
      </c>
      <c r="P147" s="151">
        <f t="shared" si="1"/>
        <v>0</v>
      </c>
      <c r="Q147" s="151">
        <v>0</v>
      </c>
      <c r="R147" s="151">
        <f t="shared" si="2"/>
        <v>0</v>
      </c>
      <c r="S147" s="151">
        <v>0</v>
      </c>
      <c r="T147" s="152">
        <f t="shared" si="3"/>
        <v>0</v>
      </c>
      <c r="AR147" s="153" t="s">
        <v>896</v>
      </c>
      <c r="AT147" s="153" t="s">
        <v>150</v>
      </c>
      <c r="AU147" s="153" t="s">
        <v>79</v>
      </c>
      <c r="AY147" s="13" t="s">
        <v>148</v>
      </c>
      <c r="BE147" s="154">
        <f t="shared" si="4"/>
        <v>0</v>
      </c>
      <c r="BF147" s="154">
        <f t="shared" si="5"/>
        <v>508.2</v>
      </c>
      <c r="BG147" s="154">
        <f t="shared" si="6"/>
        <v>0</v>
      </c>
      <c r="BH147" s="154">
        <f t="shared" si="7"/>
        <v>0</v>
      </c>
      <c r="BI147" s="154">
        <f t="shared" si="8"/>
        <v>0</v>
      </c>
      <c r="BJ147" s="13" t="s">
        <v>79</v>
      </c>
      <c r="BK147" s="154">
        <f t="shared" si="9"/>
        <v>508.2</v>
      </c>
      <c r="BL147" s="13" t="s">
        <v>896</v>
      </c>
      <c r="BM147" s="153" t="s">
        <v>311</v>
      </c>
    </row>
    <row r="148" spans="2:65" s="1" customFormat="1" ht="16.5" customHeight="1">
      <c r="B148" s="142"/>
      <c r="C148" s="159" t="s">
        <v>201</v>
      </c>
      <c r="D148" s="159" t="s">
        <v>291</v>
      </c>
      <c r="E148" s="160" t="s">
        <v>1171</v>
      </c>
      <c r="F148" s="161" t="s">
        <v>1172</v>
      </c>
      <c r="G148" s="162" t="s">
        <v>330</v>
      </c>
      <c r="H148" s="163">
        <v>209</v>
      </c>
      <c r="I148" s="164">
        <v>2.4700000000000002</v>
      </c>
      <c r="J148" s="164">
        <f t="shared" si="0"/>
        <v>516.23</v>
      </c>
      <c r="K148" s="165"/>
      <c r="L148" s="166"/>
      <c r="M148" s="167" t="s">
        <v>1</v>
      </c>
      <c r="N148" s="168" t="s">
        <v>34</v>
      </c>
      <c r="O148" s="151">
        <v>0</v>
      </c>
      <c r="P148" s="151">
        <f t="shared" si="1"/>
        <v>0</v>
      </c>
      <c r="Q148" s="151">
        <v>0</v>
      </c>
      <c r="R148" s="151">
        <f t="shared" si="2"/>
        <v>0</v>
      </c>
      <c r="S148" s="151">
        <v>0</v>
      </c>
      <c r="T148" s="152">
        <f t="shared" si="3"/>
        <v>0</v>
      </c>
      <c r="AR148" s="153" t="s">
        <v>1003</v>
      </c>
      <c r="AT148" s="153" t="s">
        <v>291</v>
      </c>
      <c r="AU148" s="153" t="s">
        <v>79</v>
      </c>
      <c r="AY148" s="13" t="s">
        <v>148</v>
      </c>
      <c r="BE148" s="154">
        <f t="shared" si="4"/>
        <v>0</v>
      </c>
      <c r="BF148" s="154">
        <f t="shared" si="5"/>
        <v>516.23</v>
      </c>
      <c r="BG148" s="154">
        <f t="shared" si="6"/>
        <v>0</v>
      </c>
      <c r="BH148" s="154">
        <f t="shared" si="7"/>
        <v>0</v>
      </c>
      <c r="BI148" s="154">
        <f t="shared" si="8"/>
        <v>0</v>
      </c>
      <c r="BJ148" s="13" t="s">
        <v>79</v>
      </c>
      <c r="BK148" s="154">
        <f t="shared" si="9"/>
        <v>516.23</v>
      </c>
      <c r="BL148" s="13" t="s">
        <v>896</v>
      </c>
      <c r="BM148" s="153" t="s">
        <v>323</v>
      </c>
    </row>
    <row r="149" spans="2:65" s="1" customFormat="1" ht="24.15" customHeight="1">
      <c r="B149" s="142"/>
      <c r="C149" s="143" t="s">
        <v>206</v>
      </c>
      <c r="D149" s="143" t="s">
        <v>150</v>
      </c>
      <c r="E149" s="144" t="s">
        <v>1151</v>
      </c>
      <c r="F149" s="145" t="s">
        <v>1152</v>
      </c>
      <c r="G149" s="146" t="s">
        <v>162</v>
      </c>
      <c r="H149" s="147">
        <v>10</v>
      </c>
      <c r="I149" s="148">
        <v>1.67</v>
      </c>
      <c r="J149" s="148">
        <f t="shared" si="0"/>
        <v>16.7</v>
      </c>
      <c r="K149" s="149"/>
      <c r="L149" s="27"/>
      <c r="M149" s="150" t="s">
        <v>1</v>
      </c>
      <c r="N149" s="121" t="s">
        <v>34</v>
      </c>
      <c r="O149" s="151">
        <v>0</v>
      </c>
      <c r="P149" s="151">
        <f t="shared" si="1"/>
        <v>0</v>
      </c>
      <c r="Q149" s="151">
        <v>0</v>
      </c>
      <c r="R149" s="151">
        <f t="shared" si="2"/>
        <v>0</v>
      </c>
      <c r="S149" s="151">
        <v>0</v>
      </c>
      <c r="T149" s="152">
        <f t="shared" si="3"/>
        <v>0</v>
      </c>
      <c r="AR149" s="153" t="s">
        <v>896</v>
      </c>
      <c r="AT149" s="153" t="s">
        <v>150</v>
      </c>
      <c r="AU149" s="153" t="s">
        <v>79</v>
      </c>
      <c r="AY149" s="13" t="s">
        <v>148</v>
      </c>
      <c r="BE149" s="154">
        <f t="shared" si="4"/>
        <v>0</v>
      </c>
      <c r="BF149" s="154">
        <f t="shared" si="5"/>
        <v>16.7</v>
      </c>
      <c r="BG149" s="154">
        <f t="shared" si="6"/>
        <v>0</v>
      </c>
      <c r="BH149" s="154">
        <f t="shared" si="7"/>
        <v>0</v>
      </c>
      <c r="BI149" s="154">
        <f t="shared" si="8"/>
        <v>0</v>
      </c>
      <c r="BJ149" s="13" t="s">
        <v>79</v>
      </c>
      <c r="BK149" s="154">
        <f t="shared" si="9"/>
        <v>16.7</v>
      </c>
      <c r="BL149" s="13" t="s">
        <v>896</v>
      </c>
      <c r="BM149" s="153" t="s">
        <v>335</v>
      </c>
    </row>
    <row r="150" spans="2:65" s="1" customFormat="1" ht="16.5" customHeight="1">
      <c r="B150" s="142"/>
      <c r="C150" s="159" t="s">
        <v>210</v>
      </c>
      <c r="D150" s="159" t="s">
        <v>291</v>
      </c>
      <c r="E150" s="160" t="s">
        <v>1241</v>
      </c>
      <c r="F150" s="161" t="s">
        <v>1242</v>
      </c>
      <c r="G150" s="162" t="s">
        <v>162</v>
      </c>
      <c r="H150" s="163">
        <v>10</v>
      </c>
      <c r="I150" s="164">
        <v>9.4700000000000006</v>
      </c>
      <c r="J150" s="164">
        <f t="shared" si="0"/>
        <v>94.7</v>
      </c>
      <c r="K150" s="165"/>
      <c r="L150" s="166"/>
      <c r="M150" s="167" t="s">
        <v>1</v>
      </c>
      <c r="N150" s="168" t="s">
        <v>34</v>
      </c>
      <c r="O150" s="151">
        <v>0</v>
      </c>
      <c r="P150" s="151">
        <f t="shared" si="1"/>
        <v>0</v>
      </c>
      <c r="Q150" s="151">
        <v>0</v>
      </c>
      <c r="R150" s="151">
        <f t="shared" si="2"/>
        <v>0</v>
      </c>
      <c r="S150" s="151">
        <v>0</v>
      </c>
      <c r="T150" s="152">
        <f t="shared" si="3"/>
        <v>0</v>
      </c>
      <c r="AR150" s="153" t="s">
        <v>1003</v>
      </c>
      <c r="AT150" s="153" t="s">
        <v>291</v>
      </c>
      <c r="AU150" s="153" t="s">
        <v>79</v>
      </c>
      <c r="AY150" s="13" t="s">
        <v>148</v>
      </c>
      <c r="BE150" s="154">
        <f t="shared" si="4"/>
        <v>0</v>
      </c>
      <c r="BF150" s="154">
        <f t="shared" si="5"/>
        <v>94.7</v>
      </c>
      <c r="BG150" s="154">
        <f t="shared" si="6"/>
        <v>0</v>
      </c>
      <c r="BH150" s="154">
        <f t="shared" si="7"/>
        <v>0</v>
      </c>
      <c r="BI150" s="154">
        <f t="shared" si="8"/>
        <v>0</v>
      </c>
      <c r="BJ150" s="13" t="s">
        <v>79</v>
      </c>
      <c r="BK150" s="154">
        <f t="shared" si="9"/>
        <v>94.7</v>
      </c>
      <c r="BL150" s="13" t="s">
        <v>896</v>
      </c>
      <c r="BM150" s="153" t="s">
        <v>343</v>
      </c>
    </row>
    <row r="151" spans="2:65" s="1" customFormat="1" ht="16.5" customHeight="1">
      <c r="B151" s="142"/>
      <c r="C151" s="143" t="s">
        <v>214</v>
      </c>
      <c r="D151" s="143" t="s">
        <v>150</v>
      </c>
      <c r="E151" s="144" t="s">
        <v>1243</v>
      </c>
      <c r="F151" s="145" t="s">
        <v>1244</v>
      </c>
      <c r="G151" s="146" t="s">
        <v>400</v>
      </c>
      <c r="H151" s="147">
        <v>5</v>
      </c>
      <c r="I151" s="148">
        <v>2.29</v>
      </c>
      <c r="J151" s="148">
        <f t="shared" si="0"/>
        <v>11.45</v>
      </c>
      <c r="K151" s="149"/>
      <c r="L151" s="27"/>
      <c r="M151" s="150" t="s">
        <v>1</v>
      </c>
      <c r="N151" s="121" t="s">
        <v>34</v>
      </c>
      <c r="O151" s="151">
        <v>0</v>
      </c>
      <c r="P151" s="151">
        <f t="shared" si="1"/>
        <v>0</v>
      </c>
      <c r="Q151" s="151">
        <v>0</v>
      </c>
      <c r="R151" s="151">
        <f t="shared" si="2"/>
        <v>0</v>
      </c>
      <c r="S151" s="151">
        <v>0</v>
      </c>
      <c r="T151" s="152">
        <f t="shared" si="3"/>
        <v>0</v>
      </c>
      <c r="AR151" s="153" t="s">
        <v>896</v>
      </c>
      <c r="AT151" s="153" t="s">
        <v>150</v>
      </c>
      <c r="AU151" s="153" t="s">
        <v>79</v>
      </c>
      <c r="AY151" s="13" t="s">
        <v>148</v>
      </c>
      <c r="BE151" s="154">
        <f t="shared" si="4"/>
        <v>0</v>
      </c>
      <c r="BF151" s="154">
        <f t="shared" si="5"/>
        <v>11.45</v>
      </c>
      <c r="BG151" s="154">
        <f t="shared" si="6"/>
        <v>0</v>
      </c>
      <c r="BH151" s="154">
        <f t="shared" si="7"/>
        <v>0</v>
      </c>
      <c r="BI151" s="154">
        <f t="shared" si="8"/>
        <v>0</v>
      </c>
      <c r="BJ151" s="13" t="s">
        <v>79</v>
      </c>
      <c r="BK151" s="154">
        <f t="shared" si="9"/>
        <v>11.45</v>
      </c>
      <c r="BL151" s="13" t="s">
        <v>896</v>
      </c>
      <c r="BM151" s="153" t="s">
        <v>331</v>
      </c>
    </row>
    <row r="152" spans="2:65" s="1" customFormat="1" ht="16.5" customHeight="1">
      <c r="B152" s="142"/>
      <c r="C152" s="159" t="s">
        <v>218</v>
      </c>
      <c r="D152" s="159" t="s">
        <v>291</v>
      </c>
      <c r="E152" s="160" t="s">
        <v>1245</v>
      </c>
      <c r="F152" s="161" t="s">
        <v>1246</v>
      </c>
      <c r="G152" s="162" t="s">
        <v>400</v>
      </c>
      <c r="H152" s="163">
        <v>5</v>
      </c>
      <c r="I152" s="164">
        <v>0.86</v>
      </c>
      <c r="J152" s="164">
        <f t="shared" si="0"/>
        <v>4.3</v>
      </c>
      <c r="K152" s="165"/>
      <c r="L152" s="166"/>
      <c r="M152" s="167" t="s">
        <v>1</v>
      </c>
      <c r="N152" s="168" t="s">
        <v>34</v>
      </c>
      <c r="O152" s="151">
        <v>0</v>
      </c>
      <c r="P152" s="151">
        <f t="shared" si="1"/>
        <v>0</v>
      </c>
      <c r="Q152" s="151">
        <v>0</v>
      </c>
      <c r="R152" s="151">
        <f t="shared" si="2"/>
        <v>0</v>
      </c>
      <c r="S152" s="151">
        <v>0</v>
      </c>
      <c r="T152" s="152">
        <f t="shared" si="3"/>
        <v>0</v>
      </c>
      <c r="AR152" s="153" t="s">
        <v>1003</v>
      </c>
      <c r="AT152" s="153" t="s">
        <v>291</v>
      </c>
      <c r="AU152" s="153" t="s">
        <v>79</v>
      </c>
      <c r="AY152" s="13" t="s">
        <v>148</v>
      </c>
      <c r="BE152" s="154">
        <f t="shared" si="4"/>
        <v>0</v>
      </c>
      <c r="BF152" s="154">
        <f t="shared" si="5"/>
        <v>4.3</v>
      </c>
      <c r="BG152" s="154">
        <f t="shared" si="6"/>
        <v>0</v>
      </c>
      <c r="BH152" s="154">
        <f t="shared" si="7"/>
        <v>0</v>
      </c>
      <c r="BI152" s="154">
        <f t="shared" si="8"/>
        <v>0</v>
      </c>
      <c r="BJ152" s="13" t="s">
        <v>79</v>
      </c>
      <c r="BK152" s="154">
        <f t="shared" si="9"/>
        <v>4.3</v>
      </c>
      <c r="BL152" s="13" t="s">
        <v>896</v>
      </c>
      <c r="BM152" s="153" t="s">
        <v>361</v>
      </c>
    </row>
    <row r="153" spans="2:65" s="1" customFormat="1" ht="21.75" customHeight="1">
      <c r="B153" s="142"/>
      <c r="C153" s="143" t="s">
        <v>282</v>
      </c>
      <c r="D153" s="143" t="s">
        <v>150</v>
      </c>
      <c r="E153" s="144" t="s">
        <v>1247</v>
      </c>
      <c r="F153" s="145" t="s">
        <v>1248</v>
      </c>
      <c r="G153" s="146" t="s">
        <v>162</v>
      </c>
      <c r="H153" s="147">
        <v>220</v>
      </c>
      <c r="I153" s="148">
        <v>0.63</v>
      </c>
      <c r="J153" s="148">
        <f t="shared" si="0"/>
        <v>138.6</v>
      </c>
      <c r="K153" s="149"/>
      <c r="L153" s="27"/>
      <c r="M153" s="150" t="s">
        <v>1</v>
      </c>
      <c r="N153" s="121" t="s">
        <v>34</v>
      </c>
      <c r="O153" s="151">
        <v>0</v>
      </c>
      <c r="P153" s="151">
        <f t="shared" si="1"/>
        <v>0</v>
      </c>
      <c r="Q153" s="151">
        <v>0</v>
      </c>
      <c r="R153" s="151">
        <f t="shared" si="2"/>
        <v>0</v>
      </c>
      <c r="S153" s="151">
        <v>0</v>
      </c>
      <c r="T153" s="152">
        <f t="shared" si="3"/>
        <v>0</v>
      </c>
      <c r="AR153" s="153" t="s">
        <v>896</v>
      </c>
      <c r="AT153" s="153" t="s">
        <v>150</v>
      </c>
      <c r="AU153" s="153" t="s">
        <v>79</v>
      </c>
      <c r="AY153" s="13" t="s">
        <v>148</v>
      </c>
      <c r="BE153" s="154">
        <f t="shared" si="4"/>
        <v>0</v>
      </c>
      <c r="BF153" s="154">
        <f t="shared" si="5"/>
        <v>138.6</v>
      </c>
      <c r="BG153" s="154">
        <f t="shared" si="6"/>
        <v>0</v>
      </c>
      <c r="BH153" s="154">
        <f t="shared" si="7"/>
        <v>0</v>
      </c>
      <c r="BI153" s="154">
        <f t="shared" si="8"/>
        <v>0</v>
      </c>
      <c r="BJ153" s="13" t="s">
        <v>79</v>
      </c>
      <c r="BK153" s="154">
        <f t="shared" si="9"/>
        <v>138.6</v>
      </c>
      <c r="BL153" s="13" t="s">
        <v>896</v>
      </c>
      <c r="BM153" s="153" t="s">
        <v>369</v>
      </c>
    </row>
    <row r="154" spans="2:65" s="1" customFormat="1" ht="16.5" customHeight="1">
      <c r="B154" s="142"/>
      <c r="C154" s="159" t="s">
        <v>287</v>
      </c>
      <c r="D154" s="159" t="s">
        <v>291</v>
      </c>
      <c r="E154" s="160" t="s">
        <v>1249</v>
      </c>
      <c r="F154" s="161" t="s">
        <v>1250</v>
      </c>
      <c r="G154" s="162" t="s">
        <v>162</v>
      </c>
      <c r="H154" s="163">
        <v>220</v>
      </c>
      <c r="I154" s="164">
        <v>1.22</v>
      </c>
      <c r="J154" s="164">
        <f t="shared" si="0"/>
        <v>268.39999999999998</v>
      </c>
      <c r="K154" s="165"/>
      <c r="L154" s="166"/>
      <c r="M154" s="167" t="s">
        <v>1</v>
      </c>
      <c r="N154" s="168" t="s">
        <v>34</v>
      </c>
      <c r="O154" s="151">
        <v>0</v>
      </c>
      <c r="P154" s="151">
        <f t="shared" si="1"/>
        <v>0</v>
      </c>
      <c r="Q154" s="151">
        <v>0</v>
      </c>
      <c r="R154" s="151">
        <f t="shared" si="2"/>
        <v>0</v>
      </c>
      <c r="S154" s="151">
        <v>0</v>
      </c>
      <c r="T154" s="152">
        <f t="shared" si="3"/>
        <v>0</v>
      </c>
      <c r="AR154" s="153" t="s">
        <v>1003</v>
      </c>
      <c r="AT154" s="153" t="s">
        <v>291</v>
      </c>
      <c r="AU154" s="153" t="s">
        <v>79</v>
      </c>
      <c r="AY154" s="13" t="s">
        <v>148</v>
      </c>
      <c r="BE154" s="154">
        <f t="shared" si="4"/>
        <v>0</v>
      </c>
      <c r="BF154" s="154">
        <f t="shared" si="5"/>
        <v>268.39999999999998</v>
      </c>
      <c r="BG154" s="154">
        <f t="shared" si="6"/>
        <v>0</v>
      </c>
      <c r="BH154" s="154">
        <f t="shared" si="7"/>
        <v>0</v>
      </c>
      <c r="BI154" s="154">
        <f t="shared" si="8"/>
        <v>0</v>
      </c>
      <c r="BJ154" s="13" t="s">
        <v>79</v>
      </c>
      <c r="BK154" s="154">
        <f t="shared" si="9"/>
        <v>268.39999999999998</v>
      </c>
      <c r="BL154" s="13" t="s">
        <v>896</v>
      </c>
      <c r="BM154" s="153" t="s">
        <v>379</v>
      </c>
    </row>
    <row r="155" spans="2:65" s="1" customFormat="1" ht="21.75" customHeight="1">
      <c r="B155" s="142"/>
      <c r="C155" s="143" t="s">
        <v>7</v>
      </c>
      <c r="D155" s="143" t="s">
        <v>150</v>
      </c>
      <c r="E155" s="144" t="s">
        <v>1251</v>
      </c>
      <c r="F155" s="145" t="s">
        <v>1252</v>
      </c>
      <c r="G155" s="146" t="s">
        <v>162</v>
      </c>
      <c r="H155" s="147">
        <v>220</v>
      </c>
      <c r="I155" s="148">
        <v>0.9</v>
      </c>
      <c r="J155" s="148">
        <f t="shared" si="0"/>
        <v>198</v>
      </c>
      <c r="K155" s="149"/>
      <c r="L155" s="27"/>
      <c r="M155" s="150" t="s">
        <v>1</v>
      </c>
      <c r="N155" s="121" t="s">
        <v>34</v>
      </c>
      <c r="O155" s="151">
        <v>0</v>
      </c>
      <c r="P155" s="151">
        <f t="shared" si="1"/>
        <v>0</v>
      </c>
      <c r="Q155" s="151">
        <v>0</v>
      </c>
      <c r="R155" s="151">
        <f t="shared" si="2"/>
        <v>0</v>
      </c>
      <c r="S155" s="151">
        <v>0</v>
      </c>
      <c r="T155" s="152">
        <f t="shared" si="3"/>
        <v>0</v>
      </c>
      <c r="AR155" s="153" t="s">
        <v>896</v>
      </c>
      <c r="AT155" s="153" t="s">
        <v>150</v>
      </c>
      <c r="AU155" s="153" t="s">
        <v>79</v>
      </c>
      <c r="AY155" s="13" t="s">
        <v>148</v>
      </c>
      <c r="BE155" s="154">
        <f t="shared" si="4"/>
        <v>0</v>
      </c>
      <c r="BF155" s="154">
        <f t="shared" si="5"/>
        <v>198</v>
      </c>
      <c r="BG155" s="154">
        <f t="shared" si="6"/>
        <v>0</v>
      </c>
      <c r="BH155" s="154">
        <f t="shared" si="7"/>
        <v>0</v>
      </c>
      <c r="BI155" s="154">
        <f t="shared" si="8"/>
        <v>0</v>
      </c>
      <c r="BJ155" s="13" t="s">
        <v>79</v>
      </c>
      <c r="BK155" s="154">
        <f t="shared" si="9"/>
        <v>198</v>
      </c>
      <c r="BL155" s="13" t="s">
        <v>896</v>
      </c>
      <c r="BM155" s="153" t="s">
        <v>389</v>
      </c>
    </row>
    <row r="156" spans="2:65" s="1" customFormat="1" ht="16.5" customHeight="1">
      <c r="B156" s="142"/>
      <c r="C156" s="159" t="s">
        <v>296</v>
      </c>
      <c r="D156" s="159" t="s">
        <v>291</v>
      </c>
      <c r="E156" s="160" t="s">
        <v>1253</v>
      </c>
      <c r="F156" s="161" t="s">
        <v>1254</v>
      </c>
      <c r="G156" s="162" t="s">
        <v>162</v>
      </c>
      <c r="H156" s="163">
        <v>220</v>
      </c>
      <c r="I156" s="164">
        <v>4.75</v>
      </c>
      <c r="J156" s="164">
        <f t="shared" si="0"/>
        <v>1045</v>
      </c>
      <c r="K156" s="165"/>
      <c r="L156" s="166"/>
      <c r="M156" s="167" t="s">
        <v>1</v>
      </c>
      <c r="N156" s="168" t="s">
        <v>34</v>
      </c>
      <c r="O156" s="151">
        <v>0</v>
      </c>
      <c r="P156" s="151">
        <f t="shared" si="1"/>
        <v>0</v>
      </c>
      <c r="Q156" s="151">
        <v>0</v>
      </c>
      <c r="R156" s="151">
        <f t="shared" si="2"/>
        <v>0</v>
      </c>
      <c r="S156" s="151">
        <v>0</v>
      </c>
      <c r="T156" s="152">
        <f t="shared" si="3"/>
        <v>0</v>
      </c>
      <c r="AR156" s="153" t="s">
        <v>1003</v>
      </c>
      <c r="AT156" s="153" t="s">
        <v>291</v>
      </c>
      <c r="AU156" s="153" t="s">
        <v>79</v>
      </c>
      <c r="AY156" s="13" t="s">
        <v>148</v>
      </c>
      <c r="BE156" s="154">
        <f t="shared" si="4"/>
        <v>0</v>
      </c>
      <c r="BF156" s="154">
        <f t="shared" si="5"/>
        <v>1045</v>
      </c>
      <c r="BG156" s="154">
        <f t="shared" si="6"/>
        <v>0</v>
      </c>
      <c r="BH156" s="154">
        <f t="shared" si="7"/>
        <v>0</v>
      </c>
      <c r="BI156" s="154">
        <f t="shared" si="8"/>
        <v>0</v>
      </c>
      <c r="BJ156" s="13" t="s">
        <v>79</v>
      </c>
      <c r="BK156" s="154">
        <f t="shared" si="9"/>
        <v>1045</v>
      </c>
      <c r="BL156" s="13" t="s">
        <v>896</v>
      </c>
      <c r="BM156" s="153" t="s">
        <v>397</v>
      </c>
    </row>
    <row r="157" spans="2:65" s="11" customFormat="1" ht="22.95" customHeight="1">
      <c r="B157" s="131"/>
      <c r="D157" s="132" t="s">
        <v>67</v>
      </c>
      <c r="E157" s="140" t="s">
        <v>1255</v>
      </c>
      <c r="F157" s="140" t="s">
        <v>1256</v>
      </c>
      <c r="J157" s="141">
        <f>BK157</f>
        <v>3104.79</v>
      </c>
      <c r="L157" s="131"/>
      <c r="M157" s="135"/>
      <c r="P157" s="136">
        <f>SUM(P158:P165)</f>
        <v>0</v>
      </c>
      <c r="R157" s="136">
        <f>SUM(R158:R165)</f>
        <v>0</v>
      </c>
      <c r="T157" s="137">
        <f>SUM(T158:T165)</f>
        <v>0</v>
      </c>
      <c r="AR157" s="132" t="s">
        <v>159</v>
      </c>
      <c r="AT157" s="138" t="s">
        <v>67</v>
      </c>
      <c r="AU157" s="138" t="s">
        <v>74</v>
      </c>
      <c r="AY157" s="132" t="s">
        <v>148</v>
      </c>
      <c r="BK157" s="139">
        <f>SUM(BK158:BK165)</f>
        <v>3104.79</v>
      </c>
    </row>
    <row r="158" spans="2:65" s="1" customFormat="1" ht="24.15" customHeight="1">
      <c r="B158" s="142"/>
      <c r="C158" s="143" t="s">
        <v>301</v>
      </c>
      <c r="D158" s="143" t="s">
        <v>150</v>
      </c>
      <c r="E158" s="144" t="s">
        <v>1257</v>
      </c>
      <c r="F158" s="145" t="s">
        <v>1258</v>
      </c>
      <c r="G158" s="146" t="s">
        <v>400</v>
      </c>
      <c r="H158" s="147">
        <v>5</v>
      </c>
      <c r="I158" s="148">
        <v>87.2</v>
      </c>
      <c r="J158" s="148">
        <f t="shared" ref="J158:J165" si="10">ROUND(I158*H158,2)</f>
        <v>436</v>
      </c>
      <c r="K158" s="149"/>
      <c r="L158" s="27"/>
      <c r="M158" s="150" t="s">
        <v>1</v>
      </c>
      <c r="N158" s="121" t="s">
        <v>34</v>
      </c>
      <c r="O158" s="151">
        <v>0</v>
      </c>
      <c r="P158" s="151">
        <f t="shared" ref="P158:P165" si="11">O158*H158</f>
        <v>0</v>
      </c>
      <c r="Q158" s="151">
        <v>0</v>
      </c>
      <c r="R158" s="151">
        <f t="shared" ref="R158:R165" si="12">Q158*H158</f>
        <v>0</v>
      </c>
      <c r="S158" s="151">
        <v>0</v>
      </c>
      <c r="T158" s="152">
        <f t="shared" ref="T158:T165" si="13">S158*H158</f>
        <v>0</v>
      </c>
      <c r="AR158" s="153" t="s">
        <v>896</v>
      </c>
      <c r="AT158" s="153" t="s">
        <v>150</v>
      </c>
      <c r="AU158" s="153" t="s">
        <v>79</v>
      </c>
      <c r="AY158" s="13" t="s">
        <v>148</v>
      </c>
      <c r="BE158" s="154">
        <f t="shared" ref="BE158:BE165" si="14">IF(N158="základná",J158,0)</f>
        <v>0</v>
      </c>
      <c r="BF158" s="154">
        <f t="shared" ref="BF158:BF165" si="15">IF(N158="znížená",J158,0)</f>
        <v>436</v>
      </c>
      <c r="BG158" s="154">
        <f t="shared" ref="BG158:BG165" si="16">IF(N158="zákl. prenesená",J158,0)</f>
        <v>0</v>
      </c>
      <c r="BH158" s="154">
        <f t="shared" ref="BH158:BH165" si="17">IF(N158="zníž. prenesená",J158,0)</f>
        <v>0</v>
      </c>
      <c r="BI158" s="154">
        <f t="shared" ref="BI158:BI165" si="18">IF(N158="nulová",J158,0)</f>
        <v>0</v>
      </c>
      <c r="BJ158" s="13" t="s">
        <v>79</v>
      </c>
      <c r="BK158" s="154">
        <f t="shared" ref="BK158:BK165" si="19">ROUND(I158*H158,2)</f>
        <v>436</v>
      </c>
      <c r="BL158" s="13" t="s">
        <v>896</v>
      </c>
      <c r="BM158" s="153" t="s">
        <v>406</v>
      </c>
    </row>
    <row r="159" spans="2:65" s="1" customFormat="1" ht="24.15" customHeight="1">
      <c r="B159" s="142"/>
      <c r="C159" s="143" t="s">
        <v>305</v>
      </c>
      <c r="D159" s="143" t="s">
        <v>150</v>
      </c>
      <c r="E159" s="144" t="s">
        <v>1259</v>
      </c>
      <c r="F159" s="145" t="s">
        <v>1260</v>
      </c>
      <c r="G159" s="146" t="s">
        <v>162</v>
      </c>
      <c r="H159" s="147">
        <v>160</v>
      </c>
      <c r="I159" s="148">
        <v>6.5</v>
      </c>
      <c r="J159" s="148">
        <f t="shared" si="10"/>
        <v>1040</v>
      </c>
      <c r="K159" s="149"/>
      <c r="L159" s="27"/>
      <c r="M159" s="150" t="s">
        <v>1</v>
      </c>
      <c r="N159" s="121" t="s">
        <v>34</v>
      </c>
      <c r="O159" s="151">
        <v>0</v>
      </c>
      <c r="P159" s="151">
        <f t="shared" si="11"/>
        <v>0</v>
      </c>
      <c r="Q159" s="151">
        <v>0</v>
      </c>
      <c r="R159" s="151">
        <f t="shared" si="12"/>
        <v>0</v>
      </c>
      <c r="S159" s="151">
        <v>0</v>
      </c>
      <c r="T159" s="152">
        <f t="shared" si="13"/>
        <v>0</v>
      </c>
      <c r="AR159" s="153" t="s">
        <v>896</v>
      </c>
      <c r="AT159" s="153" t="s">
        <v>150</v>
      </c>
      <c r="AU159" s="153" t="s">
        <v>79</v>
      </c>
      <c r="AY159" s="13" t="s">
        <v>148</v>
      </c>
      <c r="BE159" s="154">
        <f t="shared" si="14"/>
        <v>0</v>
      </c>
      <c r="BF159" s="154">
        <f t="shared" si="15"/>
        <v>1040</v>
      </c>
      <c r="BG159" s="154">
        <f t="shared" si="16"/>
        <v>0</v>
      </c>
      <c r="BH159" s="154">
        <f t="shared" si="17"/>
        <v>0</v>
      </c>
      <c r="BI159" s="154">
        <f t="shared" si="18"/>
        <v>0</v>
      </c>
      <c r="BJ159" s="13" t="s">
        <v>79</v>
      </c>
      <c r="BK159" s="154">
        <f t="shared" si="19"/>
        <v>1040</v>
      </c>
      <c r="BL159" s="13" t="s">
        <v>896</v>
      </c>
      <c r="BM159" s="153" t="s">
        <v>416</v>
      </c>
    </row>
    <row r="160" spans="2:65" s="1" customFormat="1" ht="33" customHeight="1">
      <c r="B160" s="142"/>
      <c r="C160" s="143" t="s">
        <v>311</v>
      </c>
      <c r="D160" s="143" t="s">
        <v>150</v>
      </c>
      <c r="E160" s="144" t="s">
        <v>1261</v>
      </c>
      <c r="F160" s="145" t="s">
        <v>1262</v>
      </c>
      <c r="G160" s="146" t="s">
        <v>162</v>
      </c>
      <c r="H160" s="147">
        <v>160</v>
      </c>
      <c r="I160" s="148">
        <v>1.2</v>
      </c>
      <c r="J160" s="148">
        <f t="shared" si="10"/>
        <v>192</v>
      </c>
      <c r="K160" s="149"/>
      <c r="L160" s="27"/>
      <c r="M160" s="150" t="s">
        <v>1</v>
      </c>
      <c r="N160" s="121" t="s">
        <v>34</v>
      </c>
      <c r="O160" s="151">
        <v>0</v>
      </c>
      <c r="P160" s="151">
        <f t="shared" si="11"/>
        <v>0</v>
      </c>
      <c r="Q160" s="151">
        <v>0</v>
      </c>
      <c r="R160" s="151">
        <f t="shared" si="12"/>
        <v>0</v>
      </c>
      <c r="S160" s="151">
        <v>0</v>
      </c>
      <c r="T160" s="152">
        <f t="shared" si="13"/>
        <v>0</v>
      </c>
      <c r="AR160" s="153" t="s">
        <v>896</v>
      </c>
      <c r="AT160" s="153" t="s">
        <v>150</v>
      </c>
      <c r="AU160" s="153" t="s">
        <v>79</v>
      </c>
      <c r="AY160" s="13" t="s">
        <v>148</v>
      </c>
      <c r="BE160" s="154">
        <f t="shared" si="14"/>
        <v>0</v>
      </c>
      <c r="BF160" s="154">
        <f t="shared" si="15"/>
        <v>192</v>
      </c>
      <c r="BG160" s="154">
        <f t="shared" si="16"/>
        <v>0</v>
      </c>
      <c r="BH160" s="154">
        <f t="shared" si="17"/>
        <v>0</v>
      </c>
      <c r="BI160" s="154">
        <f t="shared" si="18"/>
        <v>0</v>
      </c>
      <c r="BJ160" s="13" t="s">
        <v>79</v>
      </c>
      <c r="BK160" s="154">
        <f t="shared" si="19"/>
        <v>192</v>
      </c>
      <c r="BL160" s="13" t="s">
        <v>896</v>
      </c>
      <c r="BM160" s="153" t="s">
        <v>424</v>
      </c>
    </row>
    <row r="161" spans="2:65" s="1" customFormat="1" ht="16.5" customHeight="1">
      <c r="B161" s="142"/>
      <c r="C161" s="159" t="s">
        <v>319</v>
      </c>
      <c r="D161" s="159" t="s">
        <v>291</v>
      </c>
      <c r="E161" s="160" t="s">
        <v>1263</v>
      </c>
      <c r="F161" s="161" t="s">
        <v>1264</v>
      </c>
      <c r="G161" s="162" t="s">
        <v>204</v>
      </c>
      <c r="H161" s="163">
        <v>8.32</v>
      </c>
      <c r="I161" s="164">
        <v>17.96</v>
      </c>
      <c r="J161" s="164">
        <f t="shared" si="10"/>
        <v>149.43</v>
      </c>
      <c r="K161" s="165"/>
      <c r="L161" s="166"/>
      <c r="M161" s="167" t="s">
        <v>1</v>
      </c>
      <c r="N161" s="168" t="s">
        <v>34</v>
      </c>
      <c r="O161" s="151">
        <v>0</v>
      </c>
      <c r="P161" s="151">
        <f t="shared" si="11"/>
        <v>0</v>
      </c>
      <c r="Q161" s="151">
        <v>0</v>
      </c>
      <c r="R161" s="151">
        <f t="shared" si="12"/>
        <v>0</v>
      </c>
      <c r="S161" s="151">
        <v>0</v>
      </c>
      <c r="T161" s="152">
        <f t="shared" si="13"/>
        <v>0</v>
      </c>
      <c r="AR161" s="153" t="s">
        <v>1003</v>
      </c>
      <c r="AT161" s="153" t="s">
        <v>291</v>
      </c>
      <c r="AU161" s="153" t="s">
        <v>79</v>
      </c>
      <c r="AY161" s="13" t="s">
        <v>148</v>
      </c>
      <c r="BE161" s="154">
        <f t="shared" si="14"/>
        <v>0</v>
      </c>
      <c r="BF161" s="154">
        <f t="shared" si="15"/>
        <v>149.43</v>
      </c>
      <c r="BG161" s="154">
        <f t="shared" si="16"/>
        <v>0</v>
      </c>
      <c r="BH161" s="154">
        <f t="shared" si="17"/>
        <v>0</v>
      </c>
      <c r="BI161" s="154">
        <f t="shared" si="18"/>
        <v>0</v>
      </c>
      <c r="BJ161" s="13" t="s">
        <v>79</v>
      </c>
      <c r="BK161" s="154">
        <f t="shared" si="19"/>
        <v>149.43</v>
      </c>
      <c r="BL161" s="13" t="s">
        <v>896</v>
      </c>
      <c r="BM161" s="153" t="s">
        <v>432</v>
      </c>
    </row>
    <row r="162" spans="2:65" s="1" customFormat="1" ht="24.15" customHeight="1">
      <c r="B162" s="142"/>
      <c r="C162" s="143" t="s">
        <v>323</v>
      </c>
      <c r="D162" s="143" t="s">
        <v>150</v>
      </c>
      <c r="E162" s="144" t="s">
        <v>1265</v>
      </c>
      <c r="F162" s="145" t="s">
        <v>1266</v>
      </c>
      <c r="G162" s="146" t="s">
        <v>162</v>
      </c>
      <c r="H162" s="147">
        <v>160</v>
      </c>
      <c r="I162" s="148">
        <v>0.64</v>
      </c>
      <c r="J162" s="148">
        <f t="shared" si="10"/>
        <v>102.4</v>
      </c>
      <c r="K162" s="149"/>
      <c r="L162" s="27"/>
      <c r="M162" s="150" t="s">
        <v>1</v>
      </c>
      <c r="N162" s="121" t="s">
        <v>34</v>
      </c>
      <c r="O162" s="151">
        <v>0</v>
      </c>
      <c r="P162" s="151">
        <f t="shared" si="11"/>
        <v>0</v>
      </c>
      <c r="Q162" s="151">
        <v>0</v>
      </c>
      <c r="R162" s="151">
        <f t="shared" si="12"/>
        <v>0</v>
      </c>
      <c r="S162" s="151">
        <v>0</v>
      </c>
      <c r="T162" s="152">
        <f t="shared" si="13"/>
        <v>0</v>
      </c>
      <c r="AR162" s="153" t="s">
        <v>896</v>
      </c>
      <c r="AT162" s="153" t="s">
        <v>150</v>
      </c>
      <c r="AU162" s="153" t="s">
        <v>79</v>
      </c>
      <c r="AY162" s="13" t="s">
        <v>148</v>
      </c>
      <c r="BE162" s="154">
        <f t="shared" si="14"/>
        <v>0</v>
      </c>
      <c r="BF162" s="154">
        <f t="shared" si="15"/>
        <v>102.4</v>
      </c>
      <c r="BG162" s="154">
        <f t="shared" si="16"/>
        <v>0</v>
      </c>
      <c r="BH162" s="154">
        <f t="shared" si="17"/>
        <v>0</v>
      </c>
      <c r="BI162" s="154">
        <f t="shared" si="18"/>
        <v>0</v>
      </c>
      <c r="BJ162" s="13" t="s">
        <v>79</v>
      </c>
      <c r="BK162" s="154">
        <f t="shared" si="19"/>
        <v>102.4</v>
      </c>
      <c r="BL162" s="13" t="s">
        <v>896</v>
      </c>
      <c r="BM162" s="153" t="s">
        <v>440</v>
      </c>
    </row>
    <row r="163" spans="2:65" s="1" customFormat="1" ht="24.15" customHeight="1">
      <c r="B163" s="142"/>
      <c r="C163" s="159" t="s">
        <v>327</v>
      </c>
      <c r="D163" s="159" t="s">
        <v>291</v>
      </c>
      <c r="E163" s="160" t="s">
        <v>1267</v>
      </c>
      <c r="F163" s="161" t="s">
        <v>1268</v>
      </c>
      <c r="G163" s="162" t="s">
        <v>162</v>
      </c>
      <c r="H163" s="163">
        <v>160</v>
      </c>
      <c r="I163" s="164">
        <v>0.16</v>
      </c>
      <c r="J163" s="164">
        <f t="shared" si="10"/>
        <v>25.6</v>
      </c>
      <c r="K163" s="165"/>
      <c r="L163" s="166"/>
      <c r="M163" s="167" t="s">
        <v>1</v>
      </c>
      <c r="N163" s="168" t="s">
        <v>34</v>
      </c>
      <c r="O163" s="151">
        <v>0</v>
      </c>
      <c r="P163" s="151">
        <f t="shared" si="11"/>
        <v>0</v>
      </c>
      <c r="Q163" s="151">
        <v>0</v>
      </c>
      <c r="R163" s="151">
        <f t="shared" si="12"/>
        <v>0</v>
      </c>
      <c r="S163" s="151">
        <v>0</v>
      </c>
      <c r="T163" s="152">
        <f t="shared" si="13"/>
        <v>0</v>
      </c>
      <c r="AR163" s="153" t="s">
        <v>1003</v>
      </c>
      <c r="AT163" s="153" t="s">
        <v>291</v>
      </c>
      <c r="AU163" s="153" t="s">
        <v>79</v>
      </c>
      <c r="AY163" s="13" t="s">
        <v>148</v>
      </c>
      <c r="BE163" s="154">
        <f t="shared" si="14"/>
        <v>0</v>
      </c>
      <c r="BF163" s="154">
        <f t="shared" si="15"/>
        <v>25.6</v>
      </c>
      <c r="BG163" s="154">
        <f t="shared" si="16"/>
        <v>0</v>
      </c>
      <c r="BH163" s="154">
        <f t="shared" si="17"/>
        <v>0</v>
      </c>
      <c r="BI163" s="154">
        <f t="shared" si="18"/>
        <v>0</v>
      </c>
      <c r="BJ163" s="13" t="s">
        <v>79</v>
      </c>
      <c r="BK163" s="154">
        <f t="shared" si="19"/>
        <v>25.6</v>
      </c>
      <c r="BL163" s="13" t="s">
        <v>896</v>
      </c>
      <c r="BM163" s="153" t="s">
        <v>448</v>
      </c>
    </row>
    <row r="164" spans="2:65" s="1" customFormat="1" ht="33" customHeight="1">
      <c r="B164" s="142"/>
      <c r="C164" s="143" t="s">
        <v>335</v>
      </c>
      <c r="D164" s="143" t="s">
        <v>150</v>
      </c>
      <c r="E164" s="144" t="s">
        <v>1269</v>
      </c>
      <c r="F164" s="145" t="s">
        <v>1270</v>
      </c>
      <c r="G164" s="146" t="s">
        <v>162</v>
      </c>
      <c r="H164" s="147">
        <v>160</v>
      </c>
      <c r="I164" s="148">
        <v>5.83</v>
      </c>
      <c r="J164" s="148">
        <f t="shared" si="10"/>
        <v>932.8</v>
      </c>
      <c r="K164" s="149"/>
      <c r="L164" s="27"/>
      <c r="M164" s="150" t="s">
        <v>1</v>
      </c>
      <c r="N164" s="121" t="s">
        <v>34</v>
      </c>
      <c r="O164" s="151">
        <v>0</v>
      </c>
      <c r="P164" s="151">
        <f t="shared" si="11"/>
        <v>0</v>
      </c>
      <c r="Q164" s="151">
        <v>0</v>
      </c>
      <c r="R164" s="151">
        <f t="shared" si="12"/>
        <v>0</v>
      </c>
      <c r="S164" s="151">
        <v>0</v>
      </c>
      <c r="T164" s="152">
        <f t="shared" si="13"/>
        <v>0</v>
      </c>
      <c r="AR164" s="153" t="s">
        <v>896</v>
      </c>
      <c r="AT164" s="153" t="s">
        <v>150</v>
      </c>
      <c r="AU164" s="153" t="s">
        <v>79</v>
      </c>
      <c r="AY164" s="13" t="s">
        <v>148</v>
      </c>
      <c r="BE164" s="154">
        <f t="shared" si="14"/>
        <v>0</v>
      </c>
      <c r="BF164" s="154">
        <f t="shared" si="15"/>
        <v>932.8</v>
      </c>
      <c r="BG164" s="154">
        <f t="shared" si="16"/>
        <v>0</v>
      </c>
      <c r="BH164" s="154">
        <f t="shared" si="17"/>
        <v>0</v>
      </c>
      <c r="BI164" s="154">
        <f t="shared" si="18"/>
        <v>0</v>
      </c>
      <c r="BJ164" s="13" t="s">
        <v>79</v>
      </c>
      <c r="BK164" s="154">
        <f t="shared" si="19"/>
        <v>932.8</v>
      </c>
      <c r="BL164" s="13" t="s">
        <v>896</v>
      </c>
      <c r="BM164" s="153" t="s">
        <v>458</v>
      </c>
    </row>
    <row r="165" spans="2:65" s="1" customFormat="1" ht="33" customHeight="1">
      <c r="B165" s="142"/>
      <c r="C165" s="143" t="s">
        <v>339</v>
      </c>
      <c r="D165" s="143" t="s">
        <v>150</v>
      </c>
      <c r="E165" s="144" t="s">
        <v>1271</v>
      </c>
      <c r="F165" s="145" t="s">
        <v>1272</v>
      </c>
      <c r="G165" s="146" t="s">
        <v>153</v>
      </c>
      <c r="H165" s="147">
        <v>96</v>
      </c>
      <c r="I165" s="148">
        <v>2.36</v>
      </c>
      <c r="J165" s="148">
        <f t="shared" si="10"/>
        <v>226.56</v>
      </c>
      <c r="K165" s="149"/>
      <c r="L165" s="27"/>
      <c r="M165" s="150" t="s">
        <v>1</v>
      </c>
      <c r="N165" s="121" t="s">
        <v>34</v>
      </c>
      <c r="O165" s="151">
        <v>0</v>
      </c>
      <c r="P165" s="151">
        <f t="shared" si="11"/>
        <v>0</v>
      </c>
      <c r="Q165" s="151">
        <v>0</v>
      </c>
      <c r="R165" s="151">
        <f t="shared" si="12"/>
        <v>0</v>
      </c>
      <c r="S165" s="151">
        <v>0</v>
      </c>
      <c r="T165" s="152">
        <f t="shared" si="13"/>
        <v>0</v>
      </c>
      <c r="AR165" s="153" t="s">
        <v>896</v>
      </c>
      <c r="AT165" s="153" t="s">
        <v>150</v>
      </c>
      <c r="AU165" s="153" t="s">
        <v>79</v>
      </c>
      <c r="AY165" s="13" t="s">
        <v>148</v>
      </c>
      <c r="BE165" s="154">
        <f t="shared" si="14"/>
        <v>0</v>
      </c>
      <c r="BF165" s="154">
        <f t="shared" si="15"/>
        <v>226.56</v>
      </c>
      <c r="BG165" s="154">
        <f t="shared" si="16"/>
        <v>0</v>
      </c>
      <c r="BH165" s="154">
        <f t="shared" si="17"/>
        <v>0</v>
      </c>
      <c r="BI165" s="154">
        <f t="shared" si="18"/>
        <v>0</v>
      </c>
      <c r="BJ165" s="13" t="s">
        <v>79</v>
      </c>
      <c r="BK165" s="154">
        <f t="shared" si="19"/>
        <v>226.56</v>
      </c>
      <c r="BL165" s="13" t="s">
        <v>896</v>
      </c>
      <c r="BM165" s="153" t="s">
        <v>468</v>
      </c>
    </row>
    <row r="166" spans="2:65" s="11" customFormat="1" ht="25.95" customHeight="1">
      <c r="B166" s="131"/>
      <c r="D166" s="132" t="s">
        <v>67</v>
      </c>
      <c r="E166" s="133" t="s">
        <v>987</v>
      </c>
      <c r="F166" s="133" t="s">
        <v>988</v>
      </c>
      <c r="J166" s="134">
        <f>BK166</f>
        <v>311.45000000000005</v>
      </c>
      <c r="L166" s="131"/>
      <c r="M166" s="135"/>
      <c r="P166" s="136">
        <f>SUM(P167:P168)</f>
        <v>0</v>
      </c>
      <c r="R166" s="136">
        <f>SUM(R167:R168)</f>
        <v>0</v>
      </c>
      <c r="T166" s="137">
        <f>SUM(T167:T168)</f>
        <v>0</v>
      </c>
      <c r="AR166" s="132" t="s">
        <v>154</v>
      </c>
      <c r="AT166" s="138" t="s">
        <v>67</v>
      </c>
      <c r="AU166" s="138" t="s">
        <v>68</v>
      </c>
      <c r="AY166" s="132" t="s">
        <v>148</v>
      </c>
      <c r="BK166" s="139">
        <f>SUM(BK167:BK168)</f>
        <v>311.45000000000005</v>
      </c>
    </row>
    <row r="167" spans="2:65" s="1" customFormat="1" ht="37.950000000000003" customHeight="1">
      <c r="B167" s="142"/>
      <c r="C167" s="143" t="s">
        <v>343</v>
      </c>
      <c r="D167" s="143" t="s">
        <v>150</v>
      </c>
      <c r="E167" s="144" t="s">
        <v>1205</v>
      </c>
      <c r="F167" s="145" t="s">
        <v>1206</v>
      </c>
      <c r="G167" s="146" t="s">
        <v>992</v>
      </c>
      <c r="H167" s="147">
        <v>10</v>
      </c>
      <c r="I167" s="148">
        <v>19.73</v>
      </c>
      <c r="J167" s="148">
        <f>ROUND(I167*H167,2)</f>
        <v>197.3</v>
      </c>
      <c r="K167" s="149"/>
      <c r="L167" s="27"/>
      <c r="M167" s="150" t="s">
        <v>1</v>
      </c>
      <c r="N167" s="121" t="s">
        <v>34</v>
      </c>
      <c r="O167" s="151">
        <v>0</v>
      </c>
      <c r="P167" s="151">
        <f>O167*H167</f>
        <v>0</v>
      </c>
      <c r="Q167" s="151">
        <v>0</v>
      </c>
      <c r="R167" s="151">
        <f>Q167*H167</f>
        <v>0</v>
      </c>
      <c r="S167" s="151">
        <v>0</v>
      </c>
      <c r="T167" s="152">
        <f>S167*H167</f>
        <v>0</v>
      </c>
      <c r="AR167" s="153" t="s">
        <v>993</v>
      </c>
      <c r="AT167" s="153" t="s">
        <v>150</v>
      </c>
      <c r="AU167" s="153" t="s">
        <v>74</v>
      </c>
      <c r="AY167" s="13" t="s">
        <v>148</v>
      </c>
      <c r="BE167" s="154">
        <f>IF(N167="základná",J167,0)</f>
        <v>0</v>
      </c>
      <c r="BF167" s="154">
        <f>IF(N167="znížená",J167,0)</f>
        <v>197.3</v>
      </c>
      <c r="BG167" s="154">
        <f>IF(N167="zákl. prenesená",J167,0)</f>
        <v>0</v>
      </c>
      <c r="BH167" s="154">
        <f>IF(N167="zníž. prenesená",J167,0)</f>
        <v>0</v>
      </c>
      <c r="BI167" s="154">
        <f>IF(N167="nulová",J167,0)</f>
        <v>0</v>
      </c>
      <c r="BJ167" s="13" t="s">
        <v>79</v>
      </c>
      <c r="BK167" s="154">
        <f>ROUND(I167*H167,2)</f>
        <v>197.3</v>
      </c>
      <c r="BL167" s="13" t="s">
        <v>993</v>
      </c>
      <c r="BM167" s="153" t="s">
        <v>474</v>
      </c>
    </row>
    <row r="168" spans="2:65" s="1" customFormat="1" ht="33" customHeight="1">
      <c r="B168" s="142"/>
      <c r="C168" s="143" t="s">
        <v>347</v>
      </c>
      <c r="D168" s="143" t="s">
        <v>150</v>
      </c>
      <c r="E168" s="144" t="s">
        <v>990</v>
      </c>
      <c r="F168" s="145" t="s">
        <v>991</v>
      </c>
      <c r="G168" s="146" t="s">
        <v>992</v>
      </c>
      <c r="H168" s="147">
        <v>5</v>
      </c>
      <c r="I168" s="148">
        <v>22.83</v>
      </c>
      <c r="J168" s="148">
        <f>ROUND(I168*H168,2)</f>
        <v>114.15</v>
      </c>
      <c r="K168" s="149"/>
      <c r="L168" s="27"/>
      <c r="M168" s="150" t="s">
        <v>1</v>
      </c>
      <c r="N168" s="121" t="s">
        <v>34</v>
      </c>
      <c r="O168" s="151">
        <v>0</v>
      </c>
      <c r="P168" s="151">
        <f>O168*H168</f>
        <v>0</v>
      </c>
      <c r="Q168" s="151">
        <v>0</v>
      </c>
      <c r="R168" s="151">
        <f>Q168*H168</f>
        <v>0</v>
      </c>
      <c r="S168" s="151">
        <v>0</v>
      </c>
      <c r="T168" s="152">
        <f>S168*H168</f>
        <v>0</v>
      </c>
      <c r="AR168" s="153" t="s">
        <v>993</v>
      </c>
      <c r="AT168" s="153" t="s">
        <v>150</v>
      </c>
      <c r="AU168" s="153" t="s">
        <v>74</v>
      </c>
      <c r="AY168" s="13" t="s">
        <v>148</v>
      </c>
      <c r="BE168" s="154">
        <f>IF(N168="základná",J168,0)</f>
        <v>0</v>
      </c>
      <c r="BF168" s="154">
        <f>IF(N168="znížená",J168,0)</f>
        <v>114.15</v>
      </c>
      <c r="BG168" s="154">
        <f>IF(N168="zákl. prenesená",J168,0)</f>
        <v>0</v>
      </c>
      <c r="BH168" s="154">
        <f>IF(N168="zníž. prenesená",J168,0)</f>
        <v>0</v>
      </c>
      <c r="BI168" s="154">
        <f>IF(N168="nulová",J168,0)</f>
        <v>0</v>
      </c>
      <c r="BJ168" s="13" t="s">
        <v>79</v>
      </c>
      <c r="BK168" s="154">
        <f>ROUND(I168*H168,2)</f>
        <v>114.15</v>
      </c>
      <c r="BL168" s="13" t="s">
        <v>993</v>
      </c>
      <c r="BM168" s="153" t="s">
        <v>893</v>
      </c>
    </row>
    <row r="169" spans="2:65" s="11" customFormat="1" ht="25.95" customHeight="1">
      <c r="B169" s="131"/>
      <c r="D169" s="132" t="s">
        <v>67</v>
      </c>
      <c r="E169" s="133" t="s">
        <v>1207</v>
      </c>
      <c r="F169" s="133" t="s">
        <v>1208</v>
      </c>
      <c r="J169" s="134">
        <f>BK169</f>
        <v>1900</v>
      </c>
      <c r="L169" s="131"/>
      <c r="M169" s="135"/>
      <c r="P169" s="136">
        <f>SUM(P170:P172)</f>
        <v>0</v>
      </c>
      <c r="R169" s="136">
        <f>SUM(R170:R172)</f>
        <v>0</v>
      </c>
      <c r="T169" s="137">
        <f>SUM(T170:T172)</f>
        <v>0</v>
      </c>
      <c r="AR169" s="132" t="s">
        <v>168</v>
      </c>
      <c r="AT169" s="138" t="s">
        <v>67</v>
      </c>
      <c r="AU169" s="138" t="s">
        <v>68</v>
      </c>
      <c r="AY169" s="132" t="s">
        <v>148</v>
      </c>
      <c r="BK169" s="139">
        <f>SUM(BK170:BK172)</f>
        <v>1900</v>
      </c>
    </row>
    <row r="170" spans="2:65" s="1" customFormat="1" ht="44.25" customHeight="1">
      <c r="B170" s="142"/>
      <c r="C170" s="143" t="s">
        <v>331</v>
      </c>
      <c r="D170" s="143" t="s">
        <v>150</v>
      </c>
      <c r="E170" s="144" t="s">
        <v>1273</v>
      </c>
      <c r="F170" s="145" t="s">
        <v>1274</v>
      </c>
      <c r="G170" s="146" t="s">
        <v>1211</v>
      </c>
      <c r="H170" s="147">
        <v>1</v>
      </c>
      <c r="I170" s="148">
        <v>400</v>
      </c>
      <c r="J170" s="148">
        <f>ROUND(I170*H170,2)</f>
        <v>400</v>
      </c>
      <c r="K170" s="149"/>
      <c r="L170" s="27"/>
      <c r="M170" s="150" t="s">
        <v>1</v>
      </c>
      <c r="N170" s="121" t="s">
        <v>34</v>
      </c>
      <c r="O170" s="151">
        <v>0</v>
      </c>
      <c r="P170" s="151">
        <f>O170*H170</f>
        <v>0</v>
      </c>
      <c r="Q170" s="151">
        <v>0</v>
      </c>
      <c r="R170" s="151">
        <f>Q170*H170</f>
        <v>0</v>
      </c>
      <c r="S170" s="151">
        <v>0</v>
      </c>
      <c r="T170" s="152">
        <f>S170*H170</f>
        <v>0</v>
      </c>
      <c r="AR170" s="153" t="s">
        <v>154</v>
      </c>
      <c r="AT170" s="153" t="s">
        <v>150</v>
      </c>
      <c r="AU170" s="153" t="s">
        <v>74</v>
      </c>
      <c r="AY170" s="13" t="s">
        <v>148</v>
      </c>
      <c r="BE170" s="154">
        <f>IF(N170="základná",J170,0)</f>
        <v>0</v>
      </c>
      <c r="BF170" s="154">
        <f>IF(N170="znížená",J170,0)</f>
        <v>400</v>
      </c>
      <c r="BG170" s="154">
        <f>IF(N170="zákl. prenesená",J170,0)</f>
        <v>0</v>
      </c>
      <c r="BH170" s="154">
        <f>IF(N170="zníž. prenesená",J170,0)</f>
        <v>0</v>
      </c>
      <c r="BI170" s="154">
        <f>IF(N170="nulová",J170,0)</f>
        <v>0</v>
      </c>
      <c r="BJ170" s="13" t="s">
        <v>79</v>
      </c>
      <c r="BK170" s="154">
        <f>ROUND(I170*H170,2)</f>
        <v>400</v>
      </c>
      <c r="BL170" s="13" t="s">
        <v>154</v>
      </c>
      <c r="BM170" s="153" t="s">
        <v>896</v>
      </c>
    </row>
    <row r="171" spans="2:65" s="1" customFormat="1" ht="24.15" customHeight="1">
      <c r="B171" s="142"/>
      <c r="C171" s="143" t="s">
        <v>357</v>
      </c>
      <c r="D171" s="143" t="s">
        <v>150</v>
      </c>
      <c r="E171" s="144" t="s">
        <v>1209</v>
      </c>
      <c r="F171" s="145" t="s">
        <v>1210</v>
      </c>
      <c r="G171" s="146" t="s">
        <v>1211</v>
      </c>
      <c r="H171" s="147">
        <v>1</v>
      </c>
      <c r="I171" s="148">
        <v>900</v>
      </c>
      <c r="J171" s="148">
        <f>ROUND(I171*H171,2)</f>
        <v>900</v>
      </c>
      <c r="K171" s="149"/>
      <c r="L171" s="27"/>
      <c r="M171" s="150" t="s">
        <v>1</v>
      </c>
      <c r="N171" s="121" t="s">
        <v>34</v>
      </c>
      <c r="O171" s="151">
        <v>0</v>
      </c>
      <c r="P171" s="151">
        <f>O171*H171</f>
        <v>0</v>
      </c>
      <c r="Q171" s="151">
        <v>0</v>
      </c>
      <c r="R171" s="151">
        <f>Q171*H171</f>
        <v>0</v>
      </c>
      <c r="S171" s="151">
        <v>0</v>
      </c>
      <c r="T171" s="152">
        <f>S171*H171</f>
        <v>0</v>
      </c>
      <c r="AR171" s="153" t="s">
        <v>154</v>
      </c>
      <c r="AT171" s="153" t="s">
        <v>150</v>
      </c>
      <c r="AU171" s="153" t="s">
        <v>74</v>
      </c>
      <c r="AY171" s="13" t="s">
        <v>148</v>
      </c>
      <c r="BE171" s="154">
        <f>IF(N171="základná",J171,0)</f>
        <v>0</v>
      </c>
      <c r="BF171" s="154">
        <f>IF(N171="znížená",J171,0)</f>
        <v>900</v>
      </c>
      <c r="BG171" s="154">
        <f>IF(N171="zákl. prenesená",J171,0)</f>
        <v>0</v>
      </c>
      <c r="BH171" s="154">
        <f>IF(N171="zníž. prenesená",J171,0)</f>
        <v>0</v>
      </c>
      <c r="BI171" s="154">
        <f>IF(N171="nulová",J171,0)</f>
        <v>0</v>
      </c>
      <c r="BJ171" s="13" t="s">
        <v>79</v>
      </c>
      <c r="BK171" s="154">
        <f>ROUND(I171*H171,2)</f>
        <v>900</v>
      </c>
      <c r="BL171" s="13" t="s">
        <v>154</v>
      </c>
      <c r="BM171" s="153" t="s">
        <v>899</v>
      </c>
    </row>
    <row r="172" spans="2:65" s="1" customFormat="1" ht="21.75" customHeight="1">
      <c r="B172" s="142"/>
      <c r="C172" s="143">
        <v>34</v>
      </c>
      <c r="D172" s="143" t="s">
        <v>150</v>
      </c>
      <c r="E172" s="144" t="s">
        <v>1214</v>
      </c>
      <c r="F172" s="145" t="s">
        <v>1215</v>
      </c>
      <c r="G172" s="146" t="s">
        <v>1211</v>
      </c>
      <c r="H172" s="147">
        <v>1</v>
      </c>
      <c r="I172" s="148">
        <v>600</v>
      </c>
      <c r="J172" s="148">
        <f>ROUND(I172*H172,2)</f>
        <v>600</v>
      </c>
      <c r="K172" s="149"/>
      <c r="L172" s="27"/>
      <c r="M172" s="155" t="s">
        <v>1</v>
      </c>
      <c r="N172" s="156" t="s">
        <v>34</v>
      </c>
      <c r="O172" s="157">
        <v>0</v>
      </c>
      <c r="P172" s="157">
        <f>O172*H172</f>
        <v>0</v>
      </c>
      <c r="Q172" s="157">
        <v>0</v>
      </c>
      <c r="R172" s="157">
        <f>Q172*H172</f>
        <v>0</v>
      </c>
      <c r="S172" s="157">
        <v>0</v>
      </c>
      <c r="T172" s="158">
        <f>S172*H172</f>
        <v>0</v>
      </c>
      <c r="AR172" s="153" t="s">
        <v>154</v>
      </c>
      <c r="AT172" s="153" t="s">
        <v>150</v>
      </c>
      <c r="AU172" s="153" t="s">
        <v>74</v>
      </c>
      <c r="AY172" s="13" t="s">
        <v>148</v>
      </c>
      <c r="BE172" s="154">
        <f>IF(N172="základná",J172,0)</f>
        <v>0</v>
      </c>
      <c r="BF172" s="154">
        <f>IF(N172="znížená",J172,0)</f>
        <v>600</v>
      </c>
      <c r="BG172" s="154">
        <f>IF(N172="zákl. prenesená",J172,0)</f>
        <v>0</v>
      </c>
      <c r="BH172" s="154">
        <f>IF(N172="zníž. prenesená",J172,0)</f>
        <v>0</v>
      </c>
      <c r="BI172" s="154">
        <f>IF(N172="nulová",J172,0)</f>
        <v>0</v>
      </c>
      <c r="BJ172" s="13" t="s">
        <v>79</v>
      </c>
      <c r="BK172" s="154">
        <f>ROUND(I172*H172,2)</f>
        <v>600</v>
      </c>
      <c r="BL172" s="13" t="s">
        <v>154</v>
      </c>
      <c r="BM172" s="153" t="s">
        <v>908</v>
      </c>
    </row>
    <row r="173" spans="2:65" s="1" customFormat="1" ht="6.9" customHeight="1">
      <c r="B173" s="42"/>
      <c r="C173" s="43"/>
      <c r="D173" s="43"/>
      <c r="E173" s="43"/>
      <c r="F173" s="43"/>
      <c r="G173" s="43"/>
      <c r="H173" s="43"/>
      <c r="I173" s="43"/>
      <c r="J173" s="43"/>
      <c r="K173" s="43"/>
      <c r="L173" s="27"/>
    </row>
  </sheetData>
  <autoFilter ref="C130:K172" xr:uid="{00000000-0009-0000-0000-00000C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226"/>
  <sheetViews>
    <sheetView showGridLines="0" topLeftCell="A126" workbookViewId="0">
      <selection activeCell="E124" sqref="E124:H124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103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102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119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">
        <v>1</v>
      </c>
      <c r="L16" s="27"/>
    </row>
    <row r="17" spans="2:12" s="1" customFormat="1" ht="18" customHeight="1">
      <c r="B17" s="27"/>
      <c r="E17" s="20" t="s">
        <v>120</v>
      </c>
      <c r="I17" s="22" t="s">
        <v>20</v>
      </c>
      <c r="J17" s="20" t="s">
        <v>1</v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">
        <v>1</v>
      </c>
      <c r="L22" s="27"/>
    </row>
    <row r="23" spans="2:12" s="1" customFormat="1" ht="18" customHeight="1">
      <c r="B23" s="27"/>
      <c r="E23" s="20" t="s">
        <v>121</v>
      </c>
      <c r="I23" s="22" t="s">
        <v>20</v>
      </c>
      <c r="J23" s="20" t="s">
        <v>1</v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">
        <v>1</v>
      </c>
      <c r="L25" s="27"/>
    </row>
    <row r="26" spans="2:12" s="1" customFormat="1" ht="18" customHeight="1">
      <c r="B26" s="27"/>
      <c r="E26" s="20" t="s">
        <v>122</v>
      </c>
      <c r="I26" s="22" t="s">
        <v>20</v>
      </c>
      <c r="J26" s="20" t="s">
        <v>1</v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205002.92000000004</v>
      </c>
      <c r="L32" s="27"/>
    </row>
    <row r="33" spans="2:12" s="1" customFormat="1" ht="14.4" customHeight="1">
      <c r="B33" s="27"/>
      <c r="D33" s="25" t="s">
        <v>124</v>
      </c>
      <c r="J33" s="26">
        <f>J111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205002.92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ROUND((SUM(BE111:BE112) + SUM(BE134:BE225)),  2)</f>
        <v>0</v>
      </c>
      <c r="G37" s="99"/>
      <c r="H37" s="99"/>
      <c r="I37" s="100">
        <v>0.2</v>
      </c>
      <c r="J37" s="98">
        <f>ROUND(((SUM(BE111:BE112) + SUM(BE134:BE225))*I37),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ROUND((SUM(BF111:BF112) + SUM(BF134:BF225)),  2)</f>
        <v>205002.92</v>
      </c>
      <c r="I38" s="101">
        <v>0.2</v>
      </c>
      <c r="J38" s="84">
        <f>ROUND(((SUM(BF111:BF112) + SUM(BF134:BF225))*I38),  2)</f>
        <v>41000.58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ROUND((SUM(BG111:BG112) + SUM(BG134:BG225)),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ROUND((SUM(BH111:BH112) + SUM(BH134:BH225)),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ROUND((SUM(BI111:BI112) + SUM(BI134:BI225)),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246003.5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102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>Bratislava-Rača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25.65" customHeight="1">
      <c r="B93" s="27"/>
      <c r="C93" s="22" t="s">
        <v>18</v>
      </c>
      <c r="F93" s="20" t="str">
        <f>E17</f>
        <v>Mestská časť Bratislava-Rača</v>
      </c>
      <c r="I93" s="22" t="s">
        <v>22</v>
      </c>
      <c r="J93" s="23" t="str">
        <f>E23</f>
        <v>STECHO construction, s.r.o.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>Rosoft,s.r.o.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J134</f>
        <v>205002.92000000004</v>
      </c>
      <c r="L98" s="27"/>
      <c r="AU98" s="13" t="s">
        <v>129</v>
      </c>
    </row>
    <row r="99" spans="2:47" s="8" customFormat="1" ht="24.9" customHeight="1">
      <c r="B99" s="112"/>
      <c r="D99" s="113" t="s">
        <v>130</v>
      </c>
      <c r="E99" s="114"/>
      <c r="F99" s="114"/>
      <c r="G99" s="114"/>
      <c r="H99" s="114"/>
      <c r="I99" s="114"/>
      <c r="J99" s="115">
        <f>J135</f>
        <v>114534.76000000001</v>
      </c>
      <c r="L99" s="112"/>
    </row>
    <row r="100" spans="2:47" s="9" customFormat="1" ht="19.95" customHeight="1">
      <c r="B100" s="116"/>
      <c r="D100" s="117" t="s">
        <v>131</v>
      </c>
      <c r="E100" s="118"/>
      <c r="F100" s="118"/>
      <c r="G100" s="118"/>
      <c r="H100" s="118"/>
      <c r="I100" s="118"/>
      <c r="J100" s="119">
        <f>J136</f>
        <v>32996.450000000004</v>
      </c>
      <c r="L100" s="116"/>
    </row>
    <row r="101" spans="2:47" s="9" customFormat="1" ht="19.95" customHeight="1">
      <c r="B101" s="116"/>
      <c r="D101" s="117" t="s">
        <v>221</v>
      </c>
      <c r="E101" s="118"/>
      <c r="F101" s="118"/>
      <c r="G101" s="118"/>
      <c r="H101" s="118"/>
      <c r="I101" s="118"/>
      <c r="J101" s="119">
        <f>J172</f>
        <v>955.70999999999992</v>
      </c>
      <c r="L101" s="116"/>
    </row>
    <row r="102" spans="2:47" s="9" customFormat="1" ht="19.95" customHeight="1">
      <c r="B102" s="116"/>
      <c r="D102" s="117" t="s">
        <v>541</v>
      </c>
      <c r="E102" s="118"/>
      <c r="F102" s="118"/>
      <c r="G102" s="118"/>
      <c r="H102" s="118"/>
      <c r="I102" s="118"/>
      <c r="J102" s="119">
        <f>J177</f>
        <v>1176</v>
      </c>
      <c r="L102" s="116"/>
    </row>
    <row r="103" spans="2:47" s="9" customFormat="1" ht="19.95" customHeight="1">
      <c r="B103" s="116"/>
      <c r="D103" s="117" t="s">
        <v>223</v>
      </c>
      <c r="E103" s="118"/>
      <c r="F103" s="118"/>
      <c r="G103" s="118"/>
      <c r="H103" s="118"/>
      <c r="I103" s="118"/>
      <c r="J103" s="119">
        <f>J179</f>
        <v>19490.439999999999</v>
      </c>
      <c r="L103" s="116"/>
    </row>
    <row r="104" spans="2:47" s="9" customFormat="1" ht="19.95" customHeight="1">
      <c r="B104" s="116"/>
      <c r="D104" s="117" t="s">
        <v>132</v>
      </c>
      <c r="E104" s="118"/>
      <c r="F104" s="118"/>
      <c r="G104" s="118"/>
      <c r="H104" s="118"/>
      <c r="I104" s="118"/>
      <c r="J104" s="119">
        <f>J191</f>
        <v>966.13999999999987</v>
      </c>
      <c r="L104" s="116"/>
    </row>
    <row r="105" spans="2:47" s="9" customFormat="1" ht="19.95" customHeight="1">
      <c r="B105" s="116"/>
      <c r="D105" s="117" t="s">
        <v>225</v>
      </c>
      <c r="E105" s="118"/>
      <c r="F105" s="118"/>
      <c r="G105" s="118"/>
      <c r="H105" s="118"/>
      <c r="I105" s="118"/>
      <c r="J105" s="119">
        <f>J197</f>
        <v>58950.02</v>
      </c>
      <c r="L105" s="116"/>
    </row>
    <row r="106" spans="2:47" s="8" customFormat="1" ht="24.9" customHeight="1">
      <c r="B106" s="112"/>
      <c r="D106" s="113" t="s">
        <v>226</v>
      </c>
      <c r="E106" s="114"/>
      <c r="F106" s="114"/>
      <c r="G106" s="114"/>
      <c r="H106" s="114"/>
      <c r="I106" s="114"/>
      <c r="J106" s="115">
        <f>J199</f>
        <v>90468.160000000018</v>
      </c>
      <c r="L106" s="112"/>
    </row>
    <row r="107" spans="2:47" s="9" customFormat="1" ht="19.95" customHeight="1">
      <c r="B107" s="116"/>
      <c r="D107" s="117" t="s">
        <v>231</v>
      </c>
      <c r="E107" s="118"/>
      <c r="F107" s="118"/>
      <c r="G107" s="118"/>
      <c r="H107" s="118"/>
      <c r="I107" s="118"/>
      <c r="J107" s="119">
        <f>J200</f>
        <v>90036.560000000012</v>
      </c>
      <c r="L107" s="116"/>
    </row>
    <row r="108" spans="2:47" s="9" customFormat="1" ht="19.95" customHeight="1">
      <c r="B108" s="116"/>
      <c r="D108" s="117" t="s">
        <v>1275</v>
      </c>
      <c r="E108" s="118"/>
      <c r="F108" s="118"/>
      <c r="G108" s="118"/>
      <c r="H108" s="118"/>
      <c r="I108" s="118"/>
      <c r="J108" s="119">
        <f>J222</f>
        <v>431.6</v>
      </c>
      <c r="L108" s="116"/>
    </row>
    <row r="109" spans="2:47" s="1" customFormat="1" ht="21.75" customHeight="1">
      <c r="B109" s="27"/>
      <c r="L109" s="27"/>
    </row>
    <row r="110" spans="2:47" s="1" customFormat="1" ht="6.9" customHeight="1">
      <c r="B110" s="27"/>
      <c r="L110" s="27"/>
    </row>
    <row r="111" spans="2:47" s="1" customFormat="1" ht="29.25" customHeight="1">
      <c r="B111" s="27"/>
      <c r="C111" s="111" t="s">
        <v>133</v>
      </c>
      <c r="J111" s="120">
        <v>0</v>
      </c>
      <c r="L111" s="27"/>
      <c r="N111" s="121" t="s">
        <v>32</v>
      </c>
    </row>
    <row r="112" spans="2:47" s="1" customFormat="1" ht="18" customHeight="1">
      <c r="B112" s="27"/>
      <c r="L112" s="27"/>
    </row>
    <row r="113" spans="2:12" s="1" customFormat="1" ht="29.25" customHeight="1">
      <c r="B113" s="27"/>
      <c r="C113" s="92" t="s">
        <v>115</v>
      </c>
      <c r="D113" s="93"/>
      <c r="E113" s="93"/>
      <c r="F113" s="93"/>
      <c r="G113" s="93"/>
      <c r="H113" s="93"/>
      <c r="I113" s="93"/>
      <c r="J113" s="94">
        <f>ROUND(J98+J111,2)</f>
        <v>205002.92</v>
      </c>
      <c r="K113" s="93"/>
      <c r="L113" s="27"/>
    </row>
    <row r="114" spans="2:12" s="1" customFormat="1" ht="6.9" customHeight="1">
      <c r="B114" s="42"/>
      <c r="C114" s="43"/>
      <c r="D114" s="43"/>
      <c r="E114" s="43"/>
      <c r="F114" s="43"/>
      <c r="G114" s="43"/>
      <c r="H114" s="43"/>
      <c r="I114" s="43"/>
      <c r="J114" s="43"/>
      <c r="K114" s="43"/>
      <c r="L114" s="27"/>
    </row>
    <row r="118" spans="2:12" s="1" customFormat="1" ht="6.9" customHeight="1">
      <c r="B118" s="44"/>
      <c r="C118" s="45"/>
      <c r="D118" s="45"/>
      <c r="E118" s="45"/>
      <c r="F118" s="45"/>
      <c r="G118" s="45"/>
      <c r="H118" s="45"/>
      <c r="I118" s="45"/>
      <c r="J118" s="45"/>
      <c r="K118" s="45"/>
      <c r="L118" s="27"/>
    </row>
    <row r="119" spans="2:12" s="1" customFormat="1" ht="24.9" customHeight="1">
      <c r="B119" s="27"/>
      <c r="C119" s="17" t="s">
        <v>134</v>
      </c>
      <c r="L119" s="27"/>
    </row>
    <row r="120" spans="2:12" s="1" customFormat="1" ht="6.9" customHeight="1">
      <c r="B120" s="27"/>
      <c r="L120" s="27"/>
    </row>
    <row r="121" spans="2:12" s="1" customFormat="1" ht="12" customHeight="1">
      <c r="B121" s="27"/>
      <c r="C121" s="22" t="s">
        <v>12</v>
      </c>
      <c r="L121" s="27"/>
    </row>
    <row r="122" spans="2:12" s="1" customFormat="1" ht="16.5" customHeight="1">
      <c r="B122" s="27"/>
      <c r="E122" s="219" t="str">
        <f>E7</f>
        <v>Športový areál ZŠ Plickova-1.etapa</v>
      </c>
      <c r="F122" s="220"/>
      <c r="G122" s="220"/>
      <c r="H122" s="220"/>
      <c r="L122" s="27"/>
    </row>
    <row r="123" spans="2:12" ht="12" customHeight="1">
      <c r="B123" s="16"/>
      <c r="C123" s="22" t="s">
        <v>117</v>
      </c>
      <c r="L123" s="16"/>
    </row>
    <row r="124" spans="2:12" s="1" customFormat="1" ht="16.5" customHeight="1">
      <c r="B124" s="27"/>
      <c r="E124" s="219" t="s">
        <v>102</v>
      </c>
      <c r="F124" s="218"/>
      <c r="G124" s="218"/>
      <c r="H124" s="218"/>
      <c r="L124" s="27"/>
    </row>
    <row r="125" spans="2:12" s="1" customFormat="1" ht="12" customHeight="1">
      <c r="B125" s="27"/>
      <c r="C125" s="22" t="s">
        <v>118</v>
      </c>
      <c r="L125" s="27"/>
    </row>
    <row r="126" spans="2:12" s="1" customFormat="1" ht="16.5" customHeight="1">
      <c r="B126" s="27"/>
      <c r="E126" s="177">
        <f>E11</f>
        <v>0</v>
      </c>
      <c r="F126" s="218"/>
      <c r="G126" s="218"/>
      <c r="H126" s="218"/>
      <c r="L126" s="27"/>
    </row>
    <row r="127" spans="2:12" s="1" customFormat="1" ht="6.9" customHeight="1">
      <c r="B127" s="27"/>
      <c r="L127" s="27"/>
    </row>
    <row r="128" spans="2:12" s="1" customFormat="1" ht="12" customHeight="1">
      <c r="B128" s="27"/>
      <c r="C128" s="22" t="s">
        <v>15</v>
      </c>
      <c r="F128" s="20" t="str">
        <f>F14</f>
        <v>Bratislava-Rača</v>
      </c>
      <c r="I128" s="22" t="s">
        <v>17</v>
      </c>
      <c r="J128" s="50">
        <f>IF(J14="","",J14)</f>
        <v>45040</v>
      </c>
      <c r="L128" s="27"/>
    </row>
    <row r="129" spans="2:65" s="1" customFormat="1" ht="6.9" customHeight="1">
      <c r="B129" s="27"/>
      <c r="L129" s="27"/>
    </row>
    <row r="130" spans="2:65" s="1" customFormat="1" ht="25.65" customHeight="1">
      <c r="B130" s="27"/>
      <c r="C130" s="22" t="s">
        <v>18</v>
      </c>
      <c r="F130" s="20" t="str">
        <f>E17</f>
        <v>Mestská časť Bratislava-Rača</v>
      </c>
      <c r="I130" s="22" t="s">
        <v>22</v>
      </c>
      <c r="J130" s="23" t="str">
        <f>E23</f>
        <v>STECHO construction, s.r.o.</v>
      </c>
      <c r="L130" s="27"/>
    </row>
    <row r="131" spans="2:65" s="1" customFormat="1" ht="15.15" customHeight="1">
      <c r="B131" s="27"/>
      <c r="C131" s="22" t="s">
        <v>21</v>
      </c>
      <c r="F131" s="20" t="str">
        <f>IF(E20="","",E20)</f>
        <v xml:space="preserve"> </v>
      </c>
      <c r="I131" s="22" t="s">
        <v>24</v>
      </c>
      <c r="J131" s="23" t="str">
        <f>E26</f>
        <v>Rosoft,s.r.o.</v>
      </c>
      <c r="L131" s="27"/>
    </row>
    <row r="132" spans="2:65" s="1" customFormat="1" ht="10.35" customHeight="1">
      <c r="B132" s="27"/>
      <c r="L132" s="27"/>
    </row>
    <row r="133" spans="2:65" s="10" customFormat="1" ht="29.25" customHeight="1">
      <c r="B133" s="122"/>
      <c r="C133" s="123" t="s">
        <v>135</v>
      </c>
      <c r="D133" s="124" t="s">
        <v>53</v>
      </c>
      <c r="E133" s="124" t="s">
        <v>49</v>
      </c>
      <c r="F133" s="124" t="s">
        <v>50</v>
      </c>
      <c r="G133" s="124" t="s">
        <v>136</v>
      </c>
      <c r="H133" s="124" t="s">
        <v>137</v>
      </c>
      <c r="I133" s="124" t="s">
        <v>138</v>
      </c>
      <c r="J133" s="125" t="s">
        <v>127</v>
      </c>
      <c r="K133" s="126" t="s">
        <v>139</v>
      </c>
      <c r="L133" s="122"/>
      <c r="M133" s="57" t="s">
        <v>1</v>
      </c>
      <c r="N133" s="58" t="s">
        <v>32</v>
      </c>
      <c r="O133" s="58" t="s">
        <v>140</v>
      </c>
      <c r="P133" s="58" t="s">
        <v>141</v>
      </c>
      <c r="Q133" s="58" t="s">
        <v>142</v>
      </c>
      <c r="R133" s="58" t="s">
        <v>143</v>
      </c>
      <c r="S133" s="58" t="s">
        <v>144</v>
      </c>
      <c r="T133" s="59" t="s">
        <v>145</v>
      </c>
    </row>
    <row r="134" spans="2:65" s="1" customFormat="1" ht="22.95" customHeight="1">
      <c r="B134" s="27"/>
      <c r="C134" s="62" t="s">
        <v>123</v>
      </c>
      <c r="J134" s="127">
        <f>BK134</f>
        <v>205002.92000000004</v>
      </c>
      <c r="L134" s="27"/>
      <c r="M134" s="60"/>
      <c r="N134" s="51"/>
      <c r="O134" s="51"/>
      <c r="P134" s="128">
        <f>P135+P199</f>
        <v>4343.1648989999994</v>
      </c>
      <c r="Q134" s="51"/>
      <c r="R134" s="128">
        <f>R135+R199</f>
        <v>1280.4408744500001</v>
      </c>
      <c r="S134" s="51"/>
      <c r="T134" s="129">
        <f>T135+T199</f>
        <v>0</v>
      </c>
      <c r="AT134" s="13" t="s">
        <v>67</v>
      </c>
      <c r="AU134" s="13" t="s">
        <v>129</v>
      </c>
      <c r="BK134" s="130">
        <f>BK135+BK199</f>
        <v>205002.92000000004</v>
      </c>
    </row>
    <row r="135" spans="2:65" s="11" customFormat="1" ht="25.95" customHeight="1">
      <c r="B135" s="131"/>
      <c r="D135" s="132" t="s">
        <v>67</v>
      </c>
      <c r="E135" s="133" t="s">
        <v>146</v>
      </c>
      <c r="F135" s="133" t="s">
        <v>147</v>
      </c>
      <c r="J135" s="134">
        <f>BK135</f>
        <v>114534.76000000001</v>
      </c>
      <c r="L135" s="131"/>
      <c r="M135" s="135"/>
      <c r="P135" s="136">
        <f>P136+P172+P177+P179+P191+P197</f>
        <v>4285.5710989999998</v>
      </c>
      <c r="R135" s="136">
        <f>R136+R172+R177+R179+R191+R197</f>
        <v>1277.8444954500001</v>
      </c>
      <c r="T135" s="137">
        <f>T136+T172+T177+T179+T191+T197</f>
        <v>0</v>
      </c>
      <c r="AR135" s="132" t="s">
        <v>74</v>
      </c>
      <c r="AT135" s="138" t="s">
        <v>67</v>
      </c>
      <c r="AU135" s="138" t="s">
        <v>68</v>
      </c>
      <c r="AY135" s="132" t="s">
        <v>148</v>
      </c>
      <c r="BK135" s="139">
        <f>BK136+BK172+BK177+BK179+BK191+BK197</f>
        <v>114534.76000000001</v>
      </c>
    </row>
    <row r="136" spans="2:65" s="11" customFormat="1" ht="22.95" customHeight="1">
      <c r="B136" s="131"/>
      <c r="D136" s="132" t="s">
        <v>67</v>
      </c>
      <c r="E136" s="140" t="s">
        <v>74</v>
      </c>
      <c r="F136" s="140" t="s">
        <v>149</v>
      </c>
      <c r="J136" s="141">
        <f>BK136</f>
        <v>32996.450000000004</v>
      </c>
      <c r="L136" s="131"/>
      <c r="M136" s="135"/>
      <c r="P136" s="136">
        <f>SUM(P137:P171)</f>
        <v>542.03703099999996</v>
      </c>
      <c r="R136" s="136">
        <f>SUM(R137:R171)</f>
        <v>739.2480740000002</v>
      </c>
      <c r="T136" s="137">
        <f>SUM(T137:T171)</f>
        <v>0</v>
      </c>
      <c r="AR136" s="132" t="s">
        <v>74</v>
      </c>
      <c r="AT136" s="138" t="s">
        <v>67</v>
      </c>
      <c r="AU136" s="138" t="s">
        <v>74</v>
      </c>
      <c r="AY136" s="132" t="s">
        <v>148</v>
      </c>
      <c r="BK136" s="139">
        <f>SUM(BK137:BK171)</f>
        <v>32996.450000000004</v>
      </c>
    </row>
    <row r="137" spans="2:65" s="1" customFormat="1" ht="24.15" customHeight="1">
      <c r="B137" s="142"/>
      <c r="C137" s="143" t="s">
        <v>74</v>
      </c>
      <c r="D137" s="143" t="s">
        <v>150</v>
      </c>
      <c r="E137" s="144" t="s">
        <v>173</v>
      </c>
      <c r="F137" s="145" t="s">
        <v>174</v>
      </c>
      <c r="G137" s="146" t="s">
        <v>166</v>
      </c>
      <c r="H137" s="147">
        <v>12.356</v>
      </c>
      <c r="I137" s="148">
        <v>1.69</v>
      </c>
      <c r="J137" s="148">
        <f t="shared" ref="J137:J171" si="0">ROUND(I137*H137,2)</f>
        <v>20.88</v>
      </c>
      <c r="K137" s="149"/>
      <c r="L137" s="27"/>
      <c r="M137" s="150" t="s">
        <v>1</v>
      </c>
      <c r="N137" s="121" t="s">
        <v>34</v>
      </c>
      <c r="O137" s="151">
        <v>8.1000000000000003E-2</v>
      </c>
      <c r="P137" s="151">
        <f t="shared" ref="P137:P171" si="1">O137*H137</f>
        <v>1.0008360000000001</v>
      </c>
      <c r="Q137" s="151">
        <v>0</v>
      </c>
      <c r="R137" s="151">
        <f t="shared" ref="R137:R171" si="2">Q137*H137</f>
        <v>0</v>
      </c>
      <c r="S137" s="151">
        <v>0</v>
      </c>
      <c r="T137" s="152">
        <f t="shared" ref="T137:T171" si="3">S137*H137</f>
        <v>0</v>
      </c>
      <c r="AR137" s="153" t="s">
        <v>154</v>
      </c>
      <c r="AT137" s="153" t="s">
        <v>150</v>
      </c>
      <c r="AU137" s="153" t="s">
        <v>79</v>
      </c>
      <c r="AY137" s="13" t="s">
        <v>148</v>
      </c>
      <c r="BE137" s="154">
        <f t="shared" ref="BE137:BE171" si="4">IF(N137="základná",J137,0)</f>
        <v>0</v>
      </c>
      <c r="BF137" s="154">
        <f t="shared" ref="BF137:BF171" si="5">IF(N137="znížená",J137,0)</f>
        <v>20.88</v>
      </c>
      <c r="BG137" s="154">
        <f t="shared" ref="BG137:BG171" si="6">IF(N137="zákl. prenesená",J137,0)</f>
        <v>0</v>
      </c>
      <c r="BH137" s="154">
        <f t="shared" ref="BH137:BH171" si="7">IF(N137="zníž. prenesená",J137,0)</f>
        <v>0</v>
      </c>
      <c r="BI137" s="154">
        <f t="shared" ref="BI137:BI171" si="8">IF(N137="nulová",J137,0)</f>
        <v>0</v>
      </c>
      <c r="BJ137" s="13" t="s">
        <v>79</v>
      </c>
      <c r="BK137" s="154">
        <f t="shared" ref="BK137:BK171" si="9">ROUND(I137*H137,2)</f>
        <v>20.88</v>
      </c>
      <c r="BL137" s="13" t="s">
        <v>154</v>
      </c>
      <c r="BM137" s="153" t="s">
        <v>1276</v>
      </c>
    </row>
    <row r="138" spans="2:65" s="1" customFormat="1" ht="24.15" customHeight="1">
      <c r="B138" s="142"/>
      <c r="C138" s="143" t="s">
        <v>79</v>
      </c>
      <c r="D138" s="143" t="s">
        <v>150</v>
      </c>
      <c r="E138" s="144" t="s">
        <v>249</v>
      </c>
      <c r="F138" s="145" t="s">
        <v>250</v>
      </c>
      <c r="G138" s="146" t="s">
        <v>166</v>
      </c>
      <c r="H138" s="147">
        <v>12.356</v>
      </c>
      <c r="I138" s="148">
        <v>9.1199999999999992</v>
      </c>
      <c r="J138" s="148">
        <f t="shared" si="0"/>
        <v>112.69</v>
      </c>
      <c r="K138" s="149"/>
      <c r="L138" s="27"/>
      <c r="M138" s="150" t="s">
        <v>1</v>
      </c>
      <c r="N138" s="121" t="s">
        <v>34</v>
      </c>
      <c r="O138" s="151">
        <v>0.61699999999999999</v>
      </c>
      <c r="P138" s="151">
        <f t="shared" si="1"/>
        <v>7.6236519999999999</v>
      </c>
      <c r="Q138" s="151">
        <v>0</v>
      </c>
      <c r="R138" s="151">
        <f t="shared" si="2"/>
        <v>0</v>
      </c>
      <c r="S138" s="151">
        <v>0</v>
      </c>
      <c r="T138" s="152">
        <f t="shared" si="3"/>
        <v>0</v>
      </c>
      <c r="AR138" s="153" t="s">
        <v>154</v>
      </c>
      <c r="AT138" s="153" t="s">
        <v>150</v>
      </c>
      <c r="AU138" s="153" t="s">
        <v>79</v>
      </c>
      <c r="AY138" s="13" t="s">
        <v>148</v>
      </c>
      <c r="BE138" s="154">
        <f t="shared" si="4"/>
        <v>0</v>
      </c>
      <c r="BF138" s="154">
        <f t="shared" si="5"/>
        <v>112.69</v>
      </c>
      <c r="BG138" s="154">
        <f t="shared" si="6"/>
        <v>0</v>
      </c>
      <c r="BH138" s="154">
        <f t="shared" si="7"/>
        <v>0</v>
      </c>
      <c r="BI138" s="154">
        <f t="shared" si="8"/>
        <v>0</v>
      </c>
      <c r="BJ138" s="13" t="s">
        <v>79</v>
      </c>
      <c r="BK138" s="154">
        <f t="shared" si="9"/>
        <v>112.69</v>
      </c>
      <c r="BL138" s="13" t="s">
        <v>154</v>
      </c>
      <c r="BM138" s="153" t="s">
        <v>1277</v>
      </c>
    </row>
    <row r="139" spans="2:65" s="1" customFormat="1" ht="37.950000000000003" customHeight="1">
      <c r="B139" s="142"/>
      <c r="C139" s="143" t="s">
        <v>159</v>
      </c>
      <c r="D139" s="143" t="s">
        <v>150</v>
      </c>
      <c r="E139" s="144" t="s">
        <v>189</v>
      </c>
      <c r="F139" s="145" t="s">
        <v>190</v>
      </c>
      <c r="G139" s="146" t="s">
        <v>166</v>
      </c>
      <c r="H139" s="147">
        <v>12.356</v>
      </c>
      <c r="I139" s="148">
        <v>3.04</v>
      </c>
      <c r="J139" s="148">
        <f t="shared" si="0"/>
        <v>37.56</v>
      </c>
      <c r="K139" s="149"/>
      <c r="L139" s="27"/>
      <c r="M139" s="150" t="s">
        <v>1</v>
      </c>
      <c r="N139" s="121" t="s">
        <v>34</v>
      </c>
      <c r="O139" s="151">
        <v>6.8000000000000005E-2</v>
      </c>
      <c r="P139" s="151">
        <f t="shared" si="1"/>
        <v>0.84020800000000007</v>
      </c>
      <c r="Q139" s="151">
        <v>0</v>
      </c>
      <c r="R139" s="151">
        <f t="shared" si="2"/>
        <v>0</v>
      </c>
      <c r="S139" s="151">
        <v>0</v>
      </c>
      <c r="T139" s="152">
        <f t="shared" si="3"/>
        <v>0</v>
      </c>
      <c r="AR139" s="153" t="s">
        <v>154</v>
      </c>
      <c r="AT139" s="153" t="s">
        <v>150</v>
      </c>
      <c r="AU139" s="153" t="s">
        <v>79</v>
      </c>
      <c r="AY139" s="13" t="s">
        <v>148</v>
      </c>
      <c r="BE139" s="154">
        <f t="shared" si="4"/>
        <v>0</v>
      </c>
      <c r="BF139" s="154">
        <f t="shared" si="5"/>
        <v>37.56</v>
      </c>
      <c r="BG139" s="154">
        <f t="shared" si="6"/>
        <v>0</v>
      </c>
      <c r="BH139" s="154">
        <f t="shared" si="7"/>
        <v>0</v>
      </c>
      <c r="BI139" s="154">
        <f t="shared" si="8"/>
        <v>0</v>
      </c>
      <c r="BJ139" s="13" t="s">
        <v>79</v>
      </c>
      <c r="BK139" s="154">
        <f t="shared" si="9"/>
        <v>37.56</v>
      </c>
      <c r="BL139" s="13" t="s">
        <v>154</v>
      </c>
      <c r="BM139" s="153" t="s">
        <v>1278</v>
      </c>
    </row>
    <row r="140" spans="2:65" s="1" customFormat="1" ht="21.75" customHeight="1">
      <c r="B140" s="142"/>
      <c r="C140" s="143" t="s">
        <v>154</v>
      </c>
      <c r="D140" s="143" t="s">
        <v>150</v>
      </c>
      <c r="E140" s="144" t="s">
        <v>1279</v>
      </c>
      <c r="F140" s="145" t="s">
        <v>1280</v>
      </c>
      <c r="G140" s="146" t="s">
        <v>153</v>
      </c>
      <c r="H140" s="147">
        <v>971.6</v>
      </c>
      <c r="I140" s="148">
        <v>0.96</v>
      </c>
      <c r="J140" s="148">
        <f t="shared" si="0"/>
        <v>932.74</v>
      </c>
      <c r="K140" s="149"/>
      <c r="L140" s="27"/>
      <c r="M140" s="150" t="s">
        <v>1</v>
      </c>
      <c r="N140" s="121" t="s">
        <v>34</v>
      </c>
      <c r="O140" s="151">
        <v>6.0999999999999999E-2</v>
      </c>
      <c r="P140" s="151">
        <f t="shared" si="1"/>
        <v>59.267600000000002</v>
      </c>
      <c r="Q140" s="151">
        <v>0</v>
      </c>
      <c r="R140" s="151">
        <f t="shared" si="2"/>
        <v>0</v>
      </c>
      <c r="S140" s="151">
        <v>0</v>
      </c>
      <c r="T140" s="152">
        <f t="shared" si="3"/>
        <v>0</v>
      </c>
      <c r="AR140" s="153" t="s">
        <v>154</v>
      </c>
      <c r="AT140" s="153" t="s">
        <v>150</v>
      </c>
      <c r="AU140" s="153" t="s">
        <v>79</v>
      </c>
      <c r="AY140" s="13" t="s">
        <v>148</v>
      </c>
      <c r="BE140" s="154">
        <f t="shared" si="4"/>
        <v>0</v>
      </c>
      <c r="BF140" s="154">
        <f t="shared" si="5"/>
        <v>932.74</v>
      </c>
      <c r="BG140" s="154">
        <f t="shared" si="6"/>
        <v>0</v>
      </c>
      <c r="BH140" s="154">
        <f t="shared" si="7"/>
        <v>0</v>
      </c>
      <c r="BI140" s="154">
        <f t="shared" si="8"/>
        <v>0</v>
      </c>
      <c r="BJ140" s="13" t="s">
        <v>79</v>
      </c>
      <c r="BK140" s="154">
        <f t="shared" si="9"/>
        <v>932.74</v>
      </c>
      <c r="BL140" s="13" t="s">
        <v>154</v>
      </c>
      <c r="BM140" s="153" t="s">
        <v>1281</v>
      </c>
    </row>
    <row r="141" spans="2:65" s="1" customFormat="1" ht="24.15" customHeight="1">
      <c r="B141" s="142"/>
      <c r="C141" s="159" t="s">
        <v>168</v>
      </c>
      <c r="D141" s="159" t="s">
        <v>291</v>
      </c>
      <c r="E141" s="160" t="s">
        <v>1282</v>
      </c>
      <c r="F141" s="161" t="s">
        <v>1283</v>
      </c>
      <c r="G141" s="162" t="s">
        <v>330</v>
      </c>
      <c r="H141" s="163">
        <v>13.923</v>
      </c>
      <c r="I141" s="164">
        <v>7.13</v>
      </c>
      <c r="J141" s="164">
        <f t="shared" si="0"/>
        <v>99.27</v>
      </c>
      <c r="K141" s="165"/>
      <c r="L141" s="166"/>
      <c r="M141" s="167" t="s">
        <v>1</v>
      </c>
      <c r="N141" s="168" t="s">
        <v>34</v>
      </c>
      <c r="O141" s="151">
        <v>0</v>
      </c>
      <c r="P141" s="151">
        <f t="shared" si="1"/>
        <v>0</v>
      </c>
      <c r="Q141" s="151">
        <v>1E-3</v>
      </c>
      <c r="R141" s="151">
        <f t="shared" si="2"/>
        <v>1.3923E-2</v>
      </c>
      <c r="S141" s="151">
        <v>0</v>
      </c>
      <c r="T141" s="152">
        <f t="shared" si="3"/>
        <v>0</v>
      </c>
      <c r="AR141" s="153" t="s">
        <v>180</v>
      </c>
      <c r="AT141" s="153" t="s">
        <v>291</v>
      </c>
      <c r="AU141" s="153" t="s">
        <v>79</v>
      </c>
      <c r="AY141" s="13" t="s">
        <v>148</v>
      </c>
      <c r="BE141" s="154">
        <f t="shared" si="4"/>
        <v>0</v>
      </c>
      <c r="BF141" s="154">
        <f t="shared" si="5"/>
        <v>99.27</v>
      </c>
      <c r="BG141" s="154">
        <f t="shared" si="6"/>
        <v>0</v>
      </c>
      <c r="BH141" s="154">
        <f t="shared" si="7"/>
        <v>0</v>
      </c>
      <c r="BI141" s="154">
        <f t="shared" si="8"/>
        <v>0</v>
      </c>
      <c r="BJ141" s="13" t="s">
        <v>79</v>
      </c>
      <c r="BK141" s="154">
        <f t="shared" si="9"/>
        <v>99.27</v>
      </c>
      <c r="BL141" s="13" t="s">
        <v>154</v>
      </c>
      <c r="BM141" s="153" t="s">
        <v>1284</v>
      </c>
    </row>
    <row r="142" spans="2:65" s="1" customFormat="1" ht="24.15" customHeight="1">
      <c r="B142" s="142"/>
      <c r="C142" s="159" t="s">
        <v>172</v>
      </c>
      <c r="D142" s="159" t="s">
        <v>291</v>
      </c>
      <c r="E142" s="160" t="s">
        <v>1285</v>
      </c>
      <c r="F142" s="161" t="s">
        <v>1286</v>
      </c>
      <c r="G142" s="162" t="s">
        <v>330</v>
      </c>
      <c r="H142" s="163">
        <v>15.225</v>
      </c>
      <c r="I142" s="164">
        <v>7.95</v>
      </c>
      <c r="J142" s="164">
        <f t="shared" si="0"/>
        <v>121.04</v>
      </c>
      <c r="K142" s="165"/>
      <c r="L142" s="166"/>
      <c r="M142" s="167" t="s">
        <v>1</v>
      </c>
      <c r="N142" s="168" t="s">
        <v>34</v>
      </c>
      <c r="O142" s="151">
        <v>0</v>
      </c>
      <c r="P142" s="151">
        <f t="shared" si="1"/>
        <v>0</v>
      </c>
      <c r="Q142" s="151">
        <v>1E-3</v>
      </c>
      <c r="R142" s="151">
        <f t="shared" si="2"/>
        <v>1.5225000000000001E-2</v>
      </c>
      <c r="S142" s="151">
        <v>0</v>
      </c>
      <c r="T142" s="152">
        <f t="shared" si="3"/>
        <v>0</v>
      </c>
      <c r="AR142" s="153" t="s">
        <v>180</v>
      </c>
      <c r="AT142" s="153" t="s">
        <v>291</v>
      </c>
      <c r="AU142" s="153" t="s">
        <v>79</v>
      </c>
      <c r="AY142" s="13" t="s">
        <v>148</v>
      </c>
      <c r="BE142" s="154">
        <f t="shared" si="4"/>
        <v>0</v>
      </c>
      <c r="BF142" s="154">
        <f t="shared" si="5"/>
        <v>121.04</v>
      </c>
      <c r="BG142" s="154">
        <f t="shared" si="6"/>
        <v>0</v>
      </c>
      <c r="BH142" s="154">
        <f t="shared" si="7"/>
        <v>0</v>
      </c>
      <c r="BI142" s="154">
        <f t="shared" si="8"/>
        <v>0</v>
      </c>
      <c r="BJ142" s="13" t="s">
        <v>79</v>
      </c>
      <c r="BK142" s="154">
        <f t="shared" si="9"/>
        <v>121.04</v>
      </c>
      <c r="BL142" s="13" t="s">
        <v>154</v>
      </c>
      <c r="BM142" s="153" t="s">
        <v>1287</v>
      </c>
    </row>
    <row r="143" spans="2:65" s="1" customFormat="1" ht="24.15" customHeight="1">
      <c r="B143" s="142"/>
      <c r="C143" s="143" t="s">
        <v>176</v>
      </c>
      <c r="D143" s="143" t="s">
        <v>150</v>
      </c>
      <c r="E143" s="144" t="s">
        <v>1288</v>
      </c>
      <c r="F143" s="145" t="s">
        <v>1289</v>
      </c>
      <c r="G143" s="146" t="s">
        <v>153</v>
      </c>
      <c r="H143" s="147">
        <v>236.5</v>
      </c>
      <c r="I143" s="148">
        <v>1.74</v>
      </c>
      <c r="J143" s="148">
        <f t="shared" si="0"/>
        <v>411.51</v>
      </c>
      <c r="K143" s="149"/>
      <c r="L143" s="27"/>
      <c r="M143" s="150" t="s">
        <v>1</v>
      </c>
      <c r="N143" s="121" t="s">
        <v>34</v>
      </c>
      <c r="O143" s="151">
        <v>0.128</v>
      </c>
      <c r="P143" s="151">
        <f t="shared" si="1"/>
        <v>30.272000000000002</v>
      </c>
      <c r="Q143" s="151">
        <v>0</v>
      </c>
      <c r="R143" s="151">
        <f t="shared" si="2"/>
        <v>0</v>
      </c>
      <c r="S143" s="151">
        <v>0</v>
      </c>
      <c r="T143" s="152">
        <f t="shared" si="3"/>
        <v>0</v>
      </c>
      <c r="AR143" s="153" t="s">
        <v>154</v>
      </c>
      <c r="AT143" s="153" t="s">
        <v>150</v>
      </c>
      <c r="AU143" s="153" t="s">
        <v>79</v>
      </c>
      <c r="AY143" s="13" t="s">
        <v>148</v>
      </c>
      <c r="BE143" s="154">
        <f t="shared" si="4"/>
        <v>0</v>
      </c>
      <c r="BF143" s="154">
        <f t="shared" si="5"/>
        <v>411.51</v>
      </c>
      <c r="BG143" s="154">
        <f t="shared" si="6"/>
        <v>0</v>
      </c>
      <c r="BH143" s="154">
        <f t="shared" si="7"/>
        <v>0</v>
      </c>
      <c r="BI143" s="154">
        <f t="shared" si="8"/>
        <v>0</v>
      </c>
      <c r="BJ143" s="13" t="s">
        <v>79</v>
      </c>
      <c r="BK143" s="154">
        <f t="shared" si="9"/>
        <v>411.51</v>
      </c>
      <c r="BL143" s="13" t="s">
        <v>154</v>
      </c>
      <c r="BM143" s="153" t="s">
        <v>1290</v>
      </c>
    </row>
    <row r="144" spans="2:65" s="1" customFormat="1" ht="24.15" customHeight="1">
      <c r="B144" s="142"/>
      <c r="C144" s="143" t="s">
        <v>180</v>
      </c>
      <c r="D144" s="143" t="s">
        <v>150</v>
      </c>
      <c r="E144" s="144" t="s">
        <v>1291</v>
      </c>
      <c r="F144" s="145" t="s">
        <v>1292</v>
      </c>
      <c r="G144" s="146" t="s">
        <v>153</v>
      </c>
      <c r="H144" s="147">
        <v>735.1</v>
      </c>
      <c r="I144" s="148">
        <v>0.46</v>
      </c>
      <c r="J144" s="148">
        <f t="shared" si="0"/>
        <v>338.15</v>
      </c>
      <c r="K144" s="149"/>
      <c r="L144" s="27"/>
      <c r="M144" s="150" t="s">
        <v>1</v>
      </c>
      <c r="N144" s="121" t="s">
        <v>34</v>
      </c>
      <c r="O144" s="151">
        <v>1.2E-2</v>
      </c>
      <c r="P144" s="151">
        <f t="shared" si="1"/>
        <v>8.821200000000001</v>
      </c>
      <c r="Q144" s="151">
        <v>0</v>
      </c>
      <c r="R144" s="151">
        <f t="shared" si="2"/>
        <v>0</v>
      </c>
      <c r="S144" s="151">
        <v>0</v>
      </c>
      <c r="T144" s="152">
        <f t="shared" si="3"/>
        <v>0</v>
      </c>
      <c r="AR144" s="153" t="s">
        <v>154</v>
      </c>
      <c r="AT144" s="153" t="s">
        <v>150</v>
      </c>
      <c r="AU144" s="153" t="s">
        <v>79</v>
      </c>
      <c r="AY144" s="13" t="s">
        <v>148</v>
      </c>
      <c r="BE144" s="154">
        <f t="shared" si="4"/>
        <v>0</v>
      </c>
      <c r="BF144" s="154">
        <f t="shared" si="5"/>
        <v>338.15</v>
      </c>
      <c r="BG144" s="154">
        <f t="shared" si="6"/>
        <v>0</v>
      </c>
      <c r="BH144" s="154">
        <f t="shared" si="7"/>
        <v>0</v>
      </c>
      <c r="BI144" s="154">
        <f t="shared" si="8"/>
        <v>0</v>
      </c>
      <c r="BJ144" s="13" t="s">
        <v>79</v>
      </c>
      <c r="BK144" s="154">
        <f t="shared" si="9"/>
        <v>338.15</v>
      </c>
      <c r="BL144" s="13" t="s">
        <v>154</v>
      </c>
      <c r="BM144" s="153" t="s">
        <v>1293</v>
      </c>
    </row>
    <row r="145" spans="2:65" s="1" customFormat="1" ht="24.15" customHeight="1">
      <c r="B145" s="142"/>
      <c r="C145" s="143" t="s">
        <v>184</v>
      </c>
      <c r="D145" s="143" t="s">
        <v>150</v>
      </c>
      <c r="E145" s="144" t="s">
        <v>1294</v>
      </c>
      <c r="F145" s="145" t="s">
        <v>1295</v>
      </c>
      <c r="G145" s="146" t="s">
        <v>153</v>
      </c>
      <c r="H145" s="147">
        <v>1498.1</v>
      </c>
      <c r="I145" s="148">
        <v>1.17</v>
      </c>
      <c r="J145" s="148">
        <f t="shared" si="0"/>
        <v>1752.78</v>
      </c>
      <c r="K145" s="149"/>
      <c r="L145" s="27"/>
      <c r="M145" s="150" t="s">
        <v>1</v>
      </c>
      <c r="N145" s="121" t="s">
        <v>34</v>
      </c>
      <c r="O145" s="151">
        <v>4.9000000000000002E-2</v>
      </c>
      <c r="P145" s="151">
        <f t="shared" si="1"/>
        <v>73.406899999999993</v>
      </c>
      <c r="Q145" s="151">
        <v>0</v>
      </c>
      <c r="R145" s="151">
        <f t="shared" si="2"/>
        <v>0</v>
      </c>
      <c r="S145" s="151">
        <v>0</v>
      </c>
      <c r="T145" s="152">
        <f t="shared" si="3"/>
        <v>0</v>
      </c>
      <c r="AR145" s="153" t="s">
        <v>154</v>
      </c>
      <c r="AT145" s="153" t="s">
        <v>150</v>
      </c>
      <c r="AU145" s="153" t="s">
        <v>79</v>
      </c>
      <c r="AY145" s="13" t="s">
        <v>148</v>
      </c>
      <c r="BE145" s="154">
        <f t="shared" si="4"/>
        <v>0</v>
      </c>
      <c r="BF145" s="154">
        <f t="shared" si="5"/>
        <v>1752.78</v>
      </c>
      <c r="BG145" s="154">
        <f t="shared" si="6"/>
        <v>0</v>
      </c>
      <c r="BH145" s="154">
        <f t="shared" si="7"/>
        <v>0</v>
      </c>
      <c r="BI145" s="154">
        <f t="shared" si="8"/>
        <v>0</v>
      </c>
      <c r="BJ145" s="13" t="s">
        <v>79</v>
      </c>
      <c r="BK145" s="154">
        <f t="shared" si="9"/>
        <v>1752.78</v>
      </c>
      <c r="BL145" s="13" t="s">
        <v>154</v>
      </c>
      <c r="BM145" s="153" t="s">
        <v>1296</v>
      </c>
    </row>
    <row r="146" spans="2:65" s="1" customFormat="1" ht="37.950000000000003" customHeight="1">
      <c r="B146" s="142"/>
      <c r="C146" s="159" t="s">
        <v>188</v>
      </c>
      <c r="D146" s="159" t="s">
        <v>291</v>
      </c>
      <c r="E146" s="160" t="s">
        <v>1297</v>
      </c>
      <c r="F146" s="161" t="s">
        <v>1298</v>
      </c>
      <c r="G146" s="162" t="s">
        <v>166</v>
      </c>
      <c r="H146" s="163">
        <v>427.37700000000001</v>
      </c>
      <c r="I146" s="164">
        <v>38</v>
      </c>
      <c r="J146" s="164">
        <f t="shared" si="0"/>
        <v>16240.33</v>
      </c>
      <c r="K146" s="165"/>
      <c r="L146" s="166"/>
      <c r="M146" s="167" t="s">
        <v>1</v>
      </c>
      <c r="N146" s="168" t="s">
        <v>34</v>
      </c>
      <c r="O146" s="151">
        <v>0</v>
      </c>
      <c r="P146" s="151">
        <f t="shared" si="1"/>
        <v>0</v>
      </c>
      <c r="Q146" s="151">
        <v>1.6</v>
      </c>
      <c r="R146" s="151">
        <f t="shared" si="2"/>
        <v>683.80320000000006</v>
      </c>
      <c r="S146" s="151">
        <v>0</v>
      </c>
      <c r="T146" s="152">
        <f t="shared" si="3"/>
        <v>0</v>
      </c>
      <c r="AR146" s="153" t="s">
        <v>180</v>
      </c>
      <c r="AT146" s="153" t="s">
        <v>291</v>
      </c>
      <c r="AU146" s="153" t="s">
        <v>79</v>
      </c>
      <c r="AY146" s="13" t="s">
        <v>148</v>
      </c>
      <c r="BE146" s="154">
        <f t="shared" si="4"/>
        <v>0</v>
      </c>
      <c r="BF146" s="154">
        <f t="shared" si="5"/>
        <v>16240.33</v>
      </c>
      <c r="BG146" s="154">
        <f t="shared" si="6"/>
        <v>0</v>
      </c>
      <c r="BH146" s="154">
        <f t="shared" si="7"/>
        <v>0</v>
      </c>
      <c r="BI146" s="154">
        <f t="shared" si="8"/>
        <v>0</v>
      </c>
      <c r="BJ146" s="13" t="s">
        <v>79</v>
      </c>
      <c r="BK146" s="154">
        <f t="shared" si="9"/>
        <v>16240.33</v>
      </c>
      <c r="BL146" s="13" t="s">
        <v>154</v>
      </c>
      <c r="BM146" s="153" t="s">
        <v>1299</v>
      </c>
    </row>
    <row r="147" spans="2:65" s="1" customFormat="1" ht="16.5" customHeight="1">
      <c r="B147" s="142"/>
      <c r="C147" s="159" t="s">
        <v>192</v>
      </c>
      <c r="D147" s="159" t="s">
        <v>291</v>
      </c>
      <c r="E147" s="160" t="s">
        <v>1300</v>
      </c>
      <c r="F147" s="161" t="s">
        <v>1301</v>
      </c>
      <c r="G147" s="162" t="s">
        <v>166</v>
      </c>
      <c r="H147" s="163">
        <v>33.878</v>
      </c>
      <c r="I147" s="164">
        <v>109.7</v>
      </c>
      <c r="J147" s="164">
        <f t="shared" si="0"/>
        <v>3716.42</v>
      </c>
      <c r="K147" s="165"/>
      <c r="L147" s="166"/>
      <c r="M147" s="167" t="s">
        <v>1</v>
      </c>
      <c r="N147" s="168" t="s">
        <v>34</v>
      </c>
      <c r="O147" s="151">
        <v>0</v>
      </c>
      <c r="P147" s="151">
        <f t="shared" si="1"/>
        <v>0</v>
      </c>
      <c r="Q147" s="151">
        <v>1.6</v>
      </c>
      <c r="R147" s="151">
        <f t="shared" si="2"/>
        <v>54.204800000000006</v>
      </c>
      <c r="S147" s="151">
        <v>0</v>
      </c>
      <c r="T147" s="152">
        <f t="shared" si="3"/>
        <v>0</v>
      </c>
      <c r="AR147" s="153" t="s">
        <v>180</v>
      </c>
      <c r="AT147" s="153" t="s">
        <v>291</v>
      </c>
      <c r="AU147" s="153" t="s">
        <v>79</v>
      </c>
      <c r="AY147" s="13" t="s">
        <v>148</v>
      </c>
      <c r="BE147" s="154">
        <f t="shared" si="4"/>
        <v>0</v>
      </c>
      <c r="BF147" s="154">
        <f t="shared" si="5"/>
        <v>3716.42</v>
      </c>
      <c r="BG147" s="154">
        <f t="shared" si="6"/>
        <v>0</v>
      </c>
      <c r="BH147" s="154">
        <f t="shared" si="7"/>
        <v>0</v>
      </c>
      <c r="BI147" s="154">
        <f t="shared" si="8"/>
        <v>0</v>
      </c>
      <c r="BJ147" s="13" t="s">
        <v>79</v>
      </c>
      <c r="BK147" s="154">
        <f t="shared" si="9"/>
        <v>3716.42</v>
      </c>
      <c r="BL147" s="13" t="s">
        <v>154</v>
      </c>
      <c r="BM147" s="153" t="s">
        <v>1302</v>
      </c>
    </row>
    <row r="148" spans="2:65" s="1" customFormat="1" ht="33" customHeight="1">
      <c r="B148" s="142"/>
      <c r="C148" s="143" t="s">
        <v>196</v>
      </c>
      <c r="D148" s="143" t="s">
        <v>150</v>
      </c>
      <c r="E148" s="144" t="s">
        <v>1303</v>
      </c>
      <c r="F148" s="145" t="s">
        <v>1304</v>
      </c>
      <c r="G148" s="146" t="s">
        <v>153</v>
      </c>
      <c r="H148" s="147">
        <v>1498.1</v>
      </c>
      <c r="I148" s="148">
        <v>1.71</v>
      </c>
      <c r="J148" s="148">
        <f t="shared" si="0"/>
        <v>2561.75</v>
      </c>
      <c r="K148" s="149"/>
      <c r="L148" s="27"/>
      <c r="M148" s="150" t="s">
        <v>1</v>
      </c>
      <c r="N148" s="121" t="s">
        <v>34</v>
      </c>
      <c r="O148" s="151">
        <v>0.123</v>
      </c>
      <c r="P148" s="151">
        <f t="shared" si="1"/>
        <v>184.26629999999997</v>
      </c>
      <c r="Q148" s="151">
        <v>0</v>
      </c>
      <c r="R148" s="151">
        <f t="shared" si="2"/>
        <v>0</v>
      </c>
      <c r="S148" s="151">
        <v>0</v>
      </c>
      <c r="T148" s="152">
        <f t="shared" si="3"/>
        <v>0</v>
      </c>
      <c r="AR148" s="153" t="s">
        <v>154</v>
      </c>
      <c r="AT148" s="153" t="s">
        <v>150</v>
      </c>
      <c r="AU148" s="153" t="s">
        <v>79</v>
      </c>
      <c r="AY148" s="13" t="s">
        <v>148</v>
      </c>
      <c r="BE148" s="154">
        <f t="shared" si="4"/>
        <v>0</v>
      </c>
      <c r="BF148" s="154">
        <f t="shared" si="5"/>
        <v>2561.75</v>
      </c>
      <c r="BG148" s="154">
        <f t="shared" si="6"/>
        <v>0</v>
      </c>
      <c r="BH148" s="154">
        <f t="shared" si="7"/>
        <v>0</v>
      </c>
      <c r="BI148" s="154">
        <f t="shared" si="8"/>
        <v>0</v>
      </c>
      <c r="BJ148" s="13" t="s">
        <v>79</v>
      </c>
      <c r="BK148" s="154">
        <f t="shared" si="9"/>
        <v>2561.75</v>
      </c>
      <c r="BL148" s="13" t="s">
        <v>154</v>
      </c>
      <c r="BM148" s="153" t="s">
        <v>1305</v>
      </c>
    </row>
    <row r="149" spans="2:65" s="1" customFormat="1" ht="37.950000000000003" customHeight="1">
      <c r="B149" s="142"/>
      <c r="C149" s="143" t="s">
        <v>201</v>
      </c>
      <c r="D149" s="143" t="s">
        <v>150</v>
      </c>
      <c r="E149" s="144" t="s">
        <v>1306</v>
      </c>
      <c r="F149" s="145" t="s">
        <v>1307</v>
      </c>
      <c r="G149" s="146" t="s">
        <v>400</v>
      </c>
      <c r="H149" s="147">
        <v>1</v>
      </c>
      <c r="I149" s="148">
        <v>54.3</v>
      </c>
      <c r="J149" s="148">
        <f t="shared" si="0"/>
        <v>54.3</v>
      </c>
      <c r="K149" s="149"/>
      <c r="L149" s="27"/>
      <c r="M149" s="150" t="s">
        <v>1</v>
      </c>
      <c r="N149" s="121" t="s">
        <v>34</v>
      </c>
      <c r="O149" s="151">
        <v>3.343</v>
      </c>
      <c r="P149" s="151">
        <f t="shared" si="1"/>
        <v>3.343</v>
      </c>
      <c r="Q149" s="151">
        <v>0</v>
      </c>
      <c r="R149" s="151">
        <f t="shared" si="2"/>
        <v>0</v>
      </c>
      <c r="S149" s="151">
        <v>0</v>
      </c>
      <c r="T149" s="152">
        <f t="shared" si="3"/>
        <v>0</v>
      </c>
      <c r="AR149" s="153" t="s">
        <v>154</v>
      </c>
      <c r="AT149" s="153" t="s">
        <v>150</v>
      </c>
      <c r="AU149" s="153" t="s">
        <v>79</v>
      </c>
      <c r="AY149" s="13" t="s">
        <v>148</v>
      </c>
      <c r="BE149" s="154">
        <f t="shared" si="4"/>
        <v>0</v>
      </c>
      <c r="BF149" s="154">
        <f t="shared" si="5"/>
        <v>54.3</v>
      </c>
      <c r="BG149" s="154">
        <f t="shared" si="6"/>
        <v>0</v>
      </c>
      <c r="BH149" s="154">
        <f t="shared" si="7"/>
        <v>0</v>
      </c>
      <c r="BI149" s="154">
        <f t="shared" si="8"/>
        <v>0</v>
      </c>
      <c r="BJ149" s="13" t="s">
        <v>79</v>
      </c>
      <c r="BK149" s="154">
        <f t="shared" si="9"/>
        <v>54.3</v>
      </c>
      <c r="BL149" s="13" t="s">
        <v>154</v>
      </c>
      <c r="BM149" s="153" t="s">
        <v>1308</v>
      </c>
    </row>
    <row r="150" spans="2:65" s="1" customFormat="1" ht="24.15" customHeight="1">
      <c r="B150" s="142"/>
      <c r="C150" s="143" t="s">
        <v>206</v>
      </c>
      <c r="D150" s="143" t="s">
        <v>150</v>
      </c>
      <c r="E150" s="144" t="s">
        <v>1309</v>
      </c>
      <c r="F150" s="145" t="s">
        <v>1310</v>
      </c>
      <c r="G150" s="146" t="s">
        <v>153</v>
      </c>
      <c r="H150" s="147">
        <v>763</v>
      </c>
      <c r="I150" s="148">
        <v>0.8</v>
      </c>
      <c r="J150" s="148">
        <f t="shared" si="0"/>
        <v>610.4</v>
      </c>
      <c r="K150" s="149"/>
      <c r="L150" s="27"/>
      <c r="M150" s="150" t="s">
        <v>1</v>
      </c>
      <c r="N150" s="121" t="s">
        <v>34</v>
      </c>
      <c r="O150" s="151">
        <v>0.05</v>
      </c>
      <c r="P150" s="151">
        <f t="shared" si="1"/>
        <v>38.15</v>
      </c>
      <c r="Q150" s="151">
        <v>0</v>
      </c>
      <c r="R150" s="151">
        <f t="shared" si="2"/>
        <v>0</v>
      </c>
      <c r="S150" s="151">
        <v>0</v>
      </c>
      <c r="T150" s="152">
        <f t="shared" si="3"/>
        <v>0</v>
      </c>
      <c r="AR150" s="153" t="s">
        <v>154</v>
      </c>
      <c r="AT150" s="153" t="s">
        <v>150</v>
      </c>
      <c r="AU150" s="153" t="s">
        <v>79</v>
      </c>
      <c r="AY150" s="13" t="s">
        <v>148</v>
      </c>
      <c r="BE150" s="154">
        <f t="shared" si="4"/>
        <v>0</v>
      </c>
      <c r="BF150" s="154">
        <f t="shared" si="5"/>
        <v>610.4</v>
      </c>
      <c r="BG150" s="154">
        <f t="shared" si="6"/>
        <v>0</v>
      </c>
      <c r="BH150" s="154">
        <f t="shared" si="7"/>
        <v>0</v>
      </c>
      <c r="BI150" s="154">
        <f t="shared" si="8"/>
        <v>0</v>
      </c>
      <c r="BJ150" s="13" t="s">
        <v>79</v>
      </c>
      <c r="BK150" s="154">
        <f t="shared" si="9"/>
        <v>610.4</v>
      </c>
      <c r="BL150" s="13" t="s">
        <v>154</v>
      </c>
      <c r="BM150" s="153" t="s">
        <v>1311</v>
      </c>
    </row>
    <row r="151" spans="2:65" s="1" customFormat="1" ht="24.15" customHeight="1">
      <c r="B151" s="142"/>
      <c r="C151" s="143" t="s">
        <v>210</v>
      </c>
      <c r="D151" s="143" t="s">
        <v>150</v>
      </c>
      <c r="E151" s="144" t="s">
        <v>1312</v>
      </c>
      <c r="F151" s="145" t="s">
        <v>1313</v>
      </c>
      <c r="G151" s="146" t="s">
        <v>153</v>
      </c>
      <c r="H151" s="147">
        <v>1498.1</v>
      </c>
      <c r="I151" s="148">
        <v>0.06</v>
      </c>
      <c r="J151" s="148">
        <f t="shared" si="0"/>
        <v>89.89</v>
      </c>
      <c r="K151" s="149"/>
      <c r="L151" s="27"/>
      <c r="M151" s="150" t="s">
        <v>1</v>
      </c>
      <c r="N151" s="121" t="s">
        <v>34</v>
      </c>
      <c r="O151" s="151">
        <v>1E-3</v>
      </c>
      <c r="P151" s="151">
        <f t="shared" si="1"/>
        <v>1.4981</v>
      </c>
      <c r="Q151" s="151">
        <v>0</v>
      </c>
      <c r="R151" s="151">
        <f t="shared" si="2"/>
        <v>0</v>
      </c>
      <c r="S151" s="151">
        <v>0</v>
      </c>
      <c r="T151" s="152">
        <f t="shared" si="3"/>
        <v>0</v>
      </c>
      <c r="AR151" s="153" t="s">
        <v>154</v>
      </c>
      <c r="AT151" s="153" t="s">
        <v>150</v>
      </c>
      <c r="AU151" s="153" t="s">
        <v>79</v>
      </c>
      <c r="AY151" s="13" t="s">
        <v>148</v>
      </c>
      <c r="BE151" s="154">
        <f t="shared" si="4"/>
        <v>0</v>
      </c>
      <c r="BF151" s="154">
        <f t="shared" si="5"/>
        <v>89.89</v>
      </c>
      <c r="BG151" s="154">
        <f t="shared" si="6"/>
        <v>0</v>
      </c>
      <c r="BH151" s="154">
        <f t="shared" si="7"/>
        <v>0</v>
      </c>
      <c r="BI151" s="154">
        <f t="shared" si="8"/>
        <v>0</v>
      </c>
      <c r="BJ151" s="13" t="s">
        <v>79</v>
      </c>
      <c r="BK151" s="154">
        <f t="shared" si="9"/>
        <v>89.89</v>
      </c>
      <c r="BL151" s="13" t="s">
        <v>154</v>
      </c>
      <c r="BM151" s="153" t="s">
        <v>1314</v>
      </c>
    </row>
    <row r="152" spans="2:65" s="1" customFormat="1" ht="24.15" customHeight="1">
      <c r="B152" s="142"/>
      <c r="C152" s="143" t="s">
        <v>214</v>
      </c>
      <c r="D152" s="143" t="s">
        <v>150</v>
      </c>
      <c r="E152" s="144" t="s">
        <v>1315</v>
      </c>
      <c r="F152" s="145" t="s">
        <v>1316</v>
      </c>
      <c r="G152" s="146" t="s">
        <v>153</v>
      </c>
      <c r="H152" s="147">
        <v>1498.1</v>
      </c>
      <c r="I152" s="148">
        <v>0.21</v>
      </c>
      <c r="J152" s="148">
        <f t="shared" si="0"/>
        <v>314.60000000000002</v>
      </c>
      <c r="K152" s="149"/>
      <c r="L152" s="27"/>
      <c r="M152" s="150" t="s">
        <v>1</v>
      </c>
      <c r="N152" s="121" t="s">
        <v>34</v>
      </c>
      <c r="O152" s="151">
        <v>1.4999999999999999E-2</v>
      </c>
      <c r="P152" s="151">
        <f t="shared" si="1"/>
        <v>22.471499999999999</v>
      </c>
      <c r="Q152" s="151">
        <v>0</v>
      </c>
      <c r="R152" s="151">
        <f t="shared" si="2"/>
        <v>0</v>
      </c>
      <c r="S152" s="151">
        <v>0</v>
      </c>
      <c r="T152" s="152">
        <f t="shared" si="3"/>
        <v>0</v>
      </c>
      <c r="AR152" s="153" t="s">
        <v>154</v>
      </c>
      <c r="AT152" s="153" t="s">
        <v>150</v>
      </c>
      <c r="AU152" s="153" t="s">
        <v>79</v>
      </c>
      <c r="AY152" s="13" t="s">
        <v>148</v>
      </c>
      <c r="BE152" s="154">
        <f t="shared" si="4"/>
        <v>0</v>
      </c>
      <c r="BF152" s="154">
        <f t="shared" si="5"/>
        <v>314.60000000000002</v>
      </c>
      <c r="BG152" s="154">
        <f t="shared" si="6"/>
        <v>0</v>
      </c>
      <c r="BH152" s="154">
        <f t="shared" si="7"/>
        <v>0</v>
      </c>
      <c r="BI152" s="154">
        <f t="shared" si="8"/>
        <v>0</v>
      </c>
      <c r="BJ152" s="13" t="s">
        <v>79</v>
      </c>
      <c r="BK152" s="154">
        <f t="shared" si="9"/>
        <v>314.60000000000002</v>
      </c>
      <c r="BL152" s="13" t="s">
        <v>154</v>
      </c>
      <c r="BM152" s="153" t="s">
        <v>1317</v>
      </c>
    </row>
    <row r="153" spans="2:65" s="1" customFormat="1" ht="24.15" customHeight="1">
      <c r="B153" s="142"/>
      <c r="C153" s="143" t="s">
        <v>218</v>
      </c>
      <c r="D153" s="143" t="s">
        <v>150</v>
      </c>
      <c r="E153" s="144" t="s">
        <v>1318</v>
      </c>
      <c r="F153" s="145" t="s">
        <v>1319</v>
      </c>
      <c r="G153" s="146" t="s">
        <v>153</v>
      </c>
      <c r="H153" s="147">
        <v>735.1</v>
      </c>
      <c r="I153" s="148">
        <v>0.03</v>
      </c>
      <c r="J153" s="148">
        <f t="shared" si="0"/>
        <v>22.05</v>
      </c>
      <c r="K153" s="149"/>
      <c r="L153" s="27"/>
      <c r="M153" s="150" t="s">
        <v>1</v>
      </c>
      <c r="N153" s="121" t="s">
        <v>34</v>
      </c>
      <c r="O153" s="151">
        <v>1E-3</v>
      </c>
      <c r="P153" s="151">
        <f t="shared" si="1"/>
        <v>0.73510000000000009</v>
      </c>
      <c r="Q153" s="151">
        <v>0</v>
      </c>
      <c r="R153" s="151">
        <f t="shared" si="2"/>
        <v>0</v>
      </c>
      <c r="S153" s="151">
        <v>0</v>
      </c>
      <c r="T153" s="152">
        <f t="shared" si="3"/>
        <v>0</v>
      </c>
      <c r="AR153" s="153" t="s">
        <v>154</v>
      </c>
      <c r="AT153" s="153" t="s">
        <v>150</v>
      </c>
      <c r="AU153" s="153" t="s">
        <v>79</v>
      </c>
      <c r="AY153" s="13" t="s">
        <v>148</v>
      </c>
      <c r="BE153" s="154">
        <f t="shared" si="4"/>
        <v>0</v>
      </c>
      <c r="BF153" s="154">
        <f t="shared" si="5"/>
        <v>22.05</v>
      </c>
      <c r="BG153" s="154">
        <f t="shared" si="6"/>
        <v>0</v>
      </c>
      <c r="BH153" s="154">
        <f t="shared" si="7"/>
        <v>0</v>
      </c>
      <c r="BI153" s="154">
        <f t="shared" si="8"/>
        <v>0</v>
      </c>
      <c r="BJ153" s="13" t="s">
        <v>79</v>
      </c>
      <c r="BK153" s="154">
        <f t="shared" si="9"/>
        <v>22.05</v>
      </c>
      <c r="BL153" s="13" t="s">
        <v>154</v>
      </c>
      <c r="BM153" s="153" t="s">
        <v>1320</v>
      </c>
    </row>
    <row r="154" spans="2:65" s="1" customFormat="1" ht="33" customHeight="1">
      <c r="B154" s="142"/>
      <c r="C154" s="143" t="s">
        <v>282</v>
      </c>
      <c r="D154" s="143" t="s">
        <v>150</v>
      </c>
      <c r="E154" s="144" t="s">
        <v>1321</v>
      </c>
      <c r="F154" s="145" t="s">
        <v>1322</v>
      </c>
      <c r="G154" s="146" t="s">
        <v>400</v>
      </c>
      <c r="H154" s="147">
        <v>1</v>
      </c>
      <c r="I154" s="148">
        <v>49.79</v>
      </c>
      <c r="J154" s="148">
        <f t="shared" si="0"/>
        <v>49.79</v>
      </c>
      <c r="K154" s="149"/>
      <c r="L154" s="27"/>
      <c r="M154" s="150" t="s">
        <v>1</v>
      </c>
      <c r="N154" s="121" t="s">
        <v>34</v>
      </c>
      <c r="O154" s="151">
        <v>3.0579999999999998</v>
      </c>
      <c r="P154" s="151">
        <f t="shared" si="1"/>
        <v>3.0579999999999998</v>
      </c>
      <c r="Q154" s="151">
        <v>0</v>
      </c>
      <c r="R154" s="151">
        <f t="shared" si="2"/>
        <v>0</v>
      </c>
      <c r="S154" s="151">
        <v>0</v>
      </c>
      <c r="T154" s="152">
        <f t="shared" si="3"/>
        <v>0</v>
      </c>
      <c r="AR154" s="153" t="s">
        <v>154</v>
      </c>
      <c r="AT154" s="153" t="s">
        <v>150</v>
      </c>
      <c r="AU154" s="153" t="s">
        <v>79</v>
      </c>
      <c r="AY154" s="13" t="s">
        <v>148</v>
      </c>
      <c r="BE154" s="154">
        <f t="shared" si="4"/>
        <v>0</v>
      </c>
      <c r="BF154" s="154">
        <f t="shared" si="5"/>
        <v>49.79</v>
      </c>
      <c r="BG154" s="154">
        <f t="shared" si="6"/>
        <v>0</v>
      </c>
      <c r="BH154" s="154">
        <f t="shared" si="7"/>
        <v>0</v>
      </c>
      <c r="BI154" s="154">
        <f t="shared" si="8"/>
        <v>0</v>
      </c>
      <c r="BJ154" s="13" t="s">
        <v>79</v>
      </c>
      <c r="BK154" s="154">
        <f t="shared" si="9"/>
        <v>49.79</v>
      </c>
      <c r="BL154" s="13" t="s">
        <v>154</v>
      </c>
      <c r="BM154" s="153" t="s">
        <v>1323</v>
      </c>
    </row>
    <row r="155" spans="2:65" s="1" customFormat="1" ht="44.25" customHeight="1">
      <c r="B155" s="142"/>
      <c r="C155" s="159" t="s">
        <v>287</v>
      </c>
      <c r="D155" s="159" t="s">
        <v>291</v>
      </c>
      <c r="E155" s="160" t="s">
        <v>1324</v>
      </c>
      <c r="F155" s="161" t="s">
        <v>1325</v>
      </c>
      <c r="G155" s="162" t="s">
        <v>166</v>
      </c>
      <c r="H155" s="163">
        <v>0.498</v>
      </c>
      <c r="I155" s="164">
        <v>53</v>
      </c>
      <c r="J155" s="164">
        <f t="shared" si="0"/>
        <v>26.39</v>
      </c>
      <c r="K155" s="165"/>
      <c r="L155" s="166"/>
      <c r="M155" s="167" t="s">
        <v>1</v>
      </c>
      <c r="N155" s="168" t="s">
        <v>34</v>
      </c>
      <c r="O155" s="151">
        <v>0</v>
      </c>
      <c r="P155" s="151">
        <f t="shared" si="1"/>
        <v>0</v>
      </c>
      <c r="Q155" s="151">
        <v>1</v>
      </c>
      <c r="R155" s="151">
        <f t="shared" si="2"/>
        <v>0.498</v>
      </c>
      <c r="S155" s="151">
        <v>0</v>
      </c>
      <c r="T155" s="152">
        <f t="shared" si="3"/>
        <v>0</v>
      </c>
      <c r="AR155" s="153" t="s">
        <v>180</v>
      </c>
      <c r="AT155" s="153" t="s">
        <v>291</v>
      </c>
      <c r="AU155" s="153" t="s">
        <v>79</v>
      </c>
      <c r="AY155" s="13" t="s">
        <v>148</v>
      </c>
      <c r="BE155" s="154">
        <f t="shared" si="4"/>
        <v>0</v>
      </c>
      <c r="BF155" s="154">
        <f t="shared" si="5"/>
        <v>26.39</v>
      </c>
      <c r="BG155" s="154">
        <f t="shared" si="6"/>
        <v>0</v>
      </c>
      <c r="BH155" s="154">
        <f t="shared" si="7"/>
        <v>0</v>
      </c>
      <c r="BI155" s="154">
        <f t="shared" si="8"/>
        <v>0</v>
      </c>
      <c r="BJ155" s="13" t="s">
        <v>79</v>
      </c>
      <c r="BK155" s="154">
        <f t="shared" si="9"/>
        <v>26.39</v>
      </c>
      <c r="BL155" s="13" t="s">
        <v>154</v>
      </c>
      <c r="BM155" s="153" t="s">
        <v>1326</v>
      </c>
    </row>
    <row r="156" spans="2:65" s="1" customFormat="1" ht="16.5" customHeight="1">
      <c r="B156" s="142"/>
      <c r="C156" s="159" t="s">
        <v>7</v>
      </c>
      <c r="D156" s="159" t="s">
        <v>291</v>
      </c>
      <c r="E156" s="160" t="s">
        <v>1327</v>
      </c>
      <c r="F156" s="161" t="s">
        <v>1328</v>
      </c>
      <c r="G156" s="162" t="s">
        <v>400</v>
      </c>
      <c r="H156" s="163">
        <v>1</v>
      </c>
      <c r="I156" s="164">
        <v>1525</v>
      </c>
      <c r="J156" s="164">
        <f t="shared" si="0"/>
        <v>1525</v>
      </c>
      <c r="K156" s="165"/>
      <c r="L156" s="166"/>
      <c r="M156" s="167" t="s">
        <v>1</v>
      </c>
      <c r="N156" s="168" t="s">
        <v>34</v>
      </c>
      <c r="O156" s="151">
        <v>0</v>
      </c>
      <c r="P156" s="151">
        <f t="shared" si="1"/>
        <v>0</v>
      </c>
      <c r="Q156" s="151">
        <v>0.5</v>
      </c>
      <c r="R156" s="151">
        <f t="shared" si="2"/>
        <v>0.5</v>
      </c>
      <c r="S156" s="151">
        <v>0</v>
      </c>
      <c r="T156" s="152">
        <f t="shared" si="3"/>
        <v>0</v>
      </c>
      <c r="AR156" s="153" t="s">
        <v>180</v>
      </c>
      <c r="AT156" s="153" t="s">
        <v>291</v>
      </c>
      <c r="AU156" s="153" t="s">
        <v>79</v>
      </c>
      <c r="AY156" s="13" t="s">
        <v>148</v>
      </c>
      <c r="BE156" s="154">
        <f t="shared" si="4"/>
        <v>0</v>
      </c>
      <c r="BF156" s="154">
        <f t="shared" si="5"/>
        <v>1525</v>
      </c>
      <c r="BG156" s="154">
        <f t="shared" si="6"/>
        <v>0</v>
      </c>
      <c r="BH156" s="154">
        <f t="shared" si="7"/>
        <v>0</v>
      </c>
      <c r="BI156" s="154">
        <f t="shared" si="8"/>
        <v>0</v>
      </c>
      <c r="BJ156" s="13" t="s">
        <v>79</v>
      </c>
      <c r="BK156" s="154">
        <f t="shared" si="9"/>
        <v>1525</v>
      </c>
      <c r="BL156" s="13" t="s">
        <v>154</v>
      </c>
      <c r="BM156" s="153" t="s">
        <v>1329</v>
      </c>
    </row>
    <row r="157" spans="2:65" s="1" customFormat="1" ht="16.5" customHeight="1">
      <c r="B157" s="142"/>
      <c r="C157" s="143" t="s">
        <v>296</v>
      </c>
      <c r="D157" s="143" t="s">
        <v>150</v>
      </c>
      <c r="E157" s="144" t="s">
        <v>1330</v>
      </c>
      <c r="F157" s="145" t="s">
        <v>1331</v>
      </c>
      <c r="G157" s="146" t="s">
        <v>400</v>
      </c>
      <c r="H157" s="147">
        <v>1</v>
      </c>
      <c r="I157" s="148">
        <v>11.36</v>
      </c>
      <c r="J157" s="148">
        <f t="shared" si="0"/>
        <v>11.36</v>
      </c>
      <c r="K157" s="149"/>
      <c r="L157" s="27"/>
      <c r="M157" s="150" t="s">
        <v>1</v>
      </c>
      <c r="N157" s="121" t="s">
        <v>34</v>
      </c>
      <c r="O157" s="151">
        <v>0.86199999999999999</v>
      </c>
      <c r="P157" s="151">
        <f t="shared" si="1"/>
        <v>0.86199999999999999</v>
      </c>
      <c r="Q157" s="151">
        <v>4.8000000000000001E-4</v>
      </c>
      <c r="R157" s="151">
        <f t="shared" si="2"/>
        <v>4.8000000000000001E-4</v>
      </c>
      <c r="S157" s="151">
        <v>0</v>
      </c>
      <c r="T157" s="152">
        <f t="shared" si="3"/>
        <v>0</v>
      </c>
      <c r="AR157" s="153" t="s">
        <v>154</v>
      </c>
      <c r="AT157" s="153" t="s">
        <v>150</v>
      </c>
      <c r="AU157" s="153" t="s">
        <v>79</v>
      </c>
      <c r="AY157" s="13" t="s">
        <v>148</v>
      </c>
      <c r="BE157" s="154">
        <f t="shared" si="4"/>
        <v>0</v>
      </c>
      <c r="BF157" s="154">
        <f t="shared" si="5"/>
        <v>11.36</v>
      </c>
      <c r="BG157" s="154">
        <f t="shared" si="6"/>
        <v>0</v>
      </c>
      <c r="BH157" s="154">
        <f t="shared" si="7"/>
        <v>0</v>
      </c>
      <c r="BI157" s="154">
        <f t="shared" si="8"/>
        <v>0</v>
      </c>
      <c r="BJ157" s="13" t="s">
        <v>79</v>
      </c>
      <c r="BK157" s="154">
        <f t="shared" si="9"/>
        <v>11.36</v>
      </c>
      <c r="BL157" s="13" t="s">
        <v>154</v>
      </c>
      <c r="BM157" s="153" t="s">
        <v>1332</v>
      </c>
    </row>
    <row r="158" spans="2:65" s="1" customFormat="1" ht="62.7" customHeight="1">
      <c r="B158" s="142"/>
      <c r="C158" s="159" t="s">
        <v>301</v>
      </c>
      <c r="D158" s="159" t="s">
        <v>291</v>
      </c>
      <c r="E158" s="160" t="s">
        <v>1333</v>
      </c>
      <c r="F158" s="161" t="s">
        <v>1334</v>
      </c>
      <c r="G158" s="162" t="s">
        <v>400</v>
      </c>
      <c r="H158" s="163">
        <v>1</v>
      </c>
      <c r="I158" s="164">
        <v>55.58</v>
      </c>
      <c r="J158" s="164">
        <f t="shared" si="0"/>
        <v>55.58</v>
      </c>
      <c r="K158" s="165"/>
      <c r="L158" s="166"/>
      <c r="M158" s="167" t="s">
        <v>1</v>
      </c>
      <c r="N158" s="168" t="s">
        <v>34</v>
      </c>
      <c r="O158" s="151">
        <v>0</v>
      </c>
      <c r="P158" s="151">
        <f t="shared" si="1"/>
        <v>0</v>
      </c>
      <c r="Q158" s="151">
        <v>3.0000000000000001E-3</v>
      </c>
      <c r="R158" s="151">
        <f t="shared" si="2"/>
        <v>3.0000000000000001E-3</v>
      </c>
      <c r="S158" s="151">
        <v>0</v>
      </c>
      <c r="T158" s="152">
        <f t="shared" si="3"/>
        <v>0</v>
      </c>
      <c r="AR158" s="153" t="s">
        <v>180</v>
      </c>
      <c r="AT158" s="153" t="s">
        <v>291</v>
      </c>
      <c r="AU158" s="153" t="s">
        <v>79</v>
      </c>
      <c r="AY158" s="13" t="s">
        <v>148</v>
      </c>
      <c r="BE158" s="154">
        <f t="shared" si="4"/>
        <v>0</v>
      </c>
      <c r="BF158" s="154">
        <f t="shared" si="5"/>
        <v>55.58</v>
      </c>
      <c r="BG158" s="154">
        <f t="shared" si="6"/>
        <v>0</v>
      </c>
      <c r="BH158" s="154">
        <f t="shared" si="7"/>
        <v>0</v>
      </c>
      <c r="BI158" s="154">
        <f t="shared" si="8"/>
        <v>0</v>
      </c>
      <c r="BJ158" s="13" t="s">
        <v>79</v>
      </c>
      <c r="BK158" s="154">
        <f t="shared" si="9"/>
        <v>55.58</v>
      </c>
      <c r="BL158" s="13" t="s">
        <v>154</v>
      </c>
      <c r="BM158" s="153" t="s">
        <v>1335</v>
      </c>
    </row>
    <row r="159" spans="2:65" s="1" customFormat="1" ht="33" customHeight="1">
      <c r="B159" s="142"/>
      <c r="C159" s="143" t="s">
        <v>305</v>
      </c>
      <c r="D159" s="143" t="s">
        <v>150</v>
      </c>
      <c r="E159" s="144" t="s">
        <v>1336</v>
      </c>
      <c r="F159" s="145" t="s">
        <v>1337</v>
      </c>
      <c r="G159" s="146" t="s">
        <v>400</v>
      </c>
      <c r="H159" s="147">
        <v>1</v>
      </c>
      <c r="I159" s="148">
        <v>15</v>
      </c>
      <c r="J159" s="148">
        <f t="shared" si="0"/>
        <v>15</v>
      </c>
      <c r="K159" s="149"/>
      <c r="L159" s="27"/>
      <c r="M159" s="150" t="s">
        <v>1</v>
      </c>
      <c r="N159" s="121" t="s">
        <v>34</v>
      </c>
      <c r="O159" s="151">
        <v>0.125</v>
      </c>
      <c r="P159" s="151">
        <f t="shared" si="1"/>
        <v>0.125</v>
      </c>
      <c r="Q159" s="151">
        <v>1.6000000000000001E-4</v>
      </c>
      <c r="R159" s="151">
        <f t="shared" si="2"/>
        <v>1.6000000000000001E-4</v>
      </c>
      <c r="S159" s="151">
        <v>0</v>
      </c>
      <c r="T159" s="152">
        <f t="shared" si="3"/>
        <v>0</v>
      </c>
      <c r="AR159" s="153" t="s">
        <v>154</v>
      </c>
      <c r="AT159" s="153" t="s">
        <v>150</v>
      </c>
      <c r="AU159" s="153" t="s">
        <v>79</v>
      </c>
      <c r="AY159" s="13" t="s">
        <v>148</v>
      </c>
      <c r="BE159" s="154">
        <f t="shared" si="4"/>
        <v>0</v>
      </c>
      <c r="BF159" s="154">
        <f t="shared" si="5"/>
        <v>15</v>
      </c>
      <c r="BG159" s="154">
        <f t="shared" si="6"/>
        <v>0</v>
      </c>
      <c r="BH159" s="154">
        <f t="shared" si="7"/>
        <v>0</v>
      </c>
      <c r="BI159" s="154">
        <f t="shared" si="8"/>
        <v>0</v>
      </c>
      <c r="BJ159" s="13" t="s">
        <v>79</v>
      </c>
      <c r="BK159" s="154">
        <f t="shared" si="9"/>
        <v>15</v>
      </c>
      <c r="BL159" s="13" t="s">
        <v>154</v>
      </c>
      <c r="BM159" s="153" t="s">
        <v>1338</v>
      </c>
    </row>
    <row r="160" spans="2:65" s="1" customFormat="1" ht="24.15" customHeight="1">
      <c r="B160" s="142"/>
      <c r="C160" s="143" t="s">
        <v>311</v>
      </c>
      <c r="D160" s="143" t="s">
        <v>150</v>
      </c>
      <c r="E160" s="144" t="s">
        <v>1339</v>
      </c>
      <c r="F160" s="145" t="s">
        <v>1340</v>
      </c>
      <c r="G160" s="146" t="s">
        <v>400</v>
      </c>
      <c r="H160" s="147">
        <v>1</v>
      </c>
      <c r="I160" s="148">
        <v>0.78</v>
      </c>
      <c r="J160" s="148">
        <f t="shared" si="0"/>
        <v>0.78</v>
      </c>
      <c r="K160" s="149"/>
      <c r="L160" s="27"/>
      <c r="M160" s="150" t="s">
        <v>1</v>
      </c>
      <c r="N160" s="121" t="s">
        <v>34</v>
      </c>
      <c r="O160" s="151">
        <v>5.6000000000000001E-2</v>
      </c>
      <c r="P160" s="151">
        <f t="shared" si="1"/>
        <v>5.6000000000000001E-2</v>
      </c>
      <c r="Q160" s="151">
        <v>0</v>
      </c>
      <c r="R160" s="151">
        <f t="shared" si="2"/>
        <v>0</v>
      </c>
      <c r="S160" s="151">
        <v>0</v>
      </c>
      <c r="T160" s="152">
        <f t="shared" si="3"/>
        <v>0</v>
      </c>
      <c r="AR160" s="153" t="s">
        <v>154</v>
      </c>
      <c r="AT160" s="153" t="s">
        <v>150</v>
      </c>
      <c r="AU160" s="153" t="s">
        <v>79</v>
      </c>
      <c r="AY160" s="13" t="s">
        <v>148</v>
      </c>
      <c r="BE160" s="154">
        <f t="shared" si="4"/>
        <v>0</v>
      </c>
      <c r="BF160" s="154">
        <f t="shared" si="5"/>
        <v>0.78</v>
      </c>
      <c r="BG160" s="154">
        <f t="shared" si="6"/>
        <v>0</v>
      </c>
      <c r="BH160" s="154">
        <f t="shared" si="7"/>
        <v>0</v>
      </c>
      <c r="BI160" s="154">
        <f t="shared" si="8"/>
        <v>0</v>
      </c>
      <c r="BJ160" s="13" t="s">
        <v>79</v>
      </c>
      <c r="BK160" s="154">
        <f t="shared" si="9"/>
        <v>0.78</v>
      </c>
      <c r="BL160" s="13" t="s">
        <v>154</v>
      </c>
      <c r="BM160" s="153" t="s">
        <v>1341</v>
      </c>
    </row>
    <row r="161" spans="2:65" s="1" customFormat="1" ht="16.5" customHeight="1">
      <c r="B161" s="142"/>
      <c r="C161" s="159" t="s">
        <v>319</v>
      </c>
      <c r="D161" s="159" t="s">
        <v>291</v>
      </c>
      <c r="E161" s="160" t="s">
        <v>1342</v>
      </c>
      <c r="F161" s="161" t="s">
        <v>1343</v>
      </c>
      <c r="G161" s="162" t="s">
        <v>1344</v>
      </c>
      <c r="H161" s="163">
        <v>750</v>
      </c>
      <c r="I161" s="164">
        <v>0.02</v>
      </c>
      <c r="J161" s="164">
        <f t="shared" si="0"/>
        <v>15</v>
      </c>
      <c r="K161" s="165"/>
      <c r="L161" s="166"/>
      <c r="M161" s="167" t="s">
        <v>1</v>
      </c>
      <c r="N161" s="168" t="s">
        <v>34</v>
      </c>
      <c r="O161" s="151">
        <v>0</v>
      </c>
      <c r="P161" s="151">
        <f t="shared" si="1"/>
        <v>0</v>
      </c>
      <c r="Q161" s="151">
        <v>0</v>
      </c>
      <c r="R161" s="151">
        <f t="shared" si="2"/>
        <v>0</v>
      </c>
      <c r="S161" s="151">
        <v>0</v>
      </c>
      <c r="T161" s="152">
        <f t="shared" si="3"/>
        <v>0</v>
      </c>
      <c r="AR161" s="153" t="s">
        <v>180</v>
      </c>
      <c r="AT161" s="153" t="s">
        <v>291</v>
      </c>
      <c r="AU161" s="153" t="s">
        <v>79</v>
      </c>
      <c r="AY161" s="13" t="s">
        <v>148</v>
      </c>
      <c r="BE161" s="154">
        <f t="shared" si="4"/>
        <v>0</v>
      </c>
      <c r="BF161" s="154">
        <f t="shared" si="5"/>
        <v>15</v>
      </c>
      <c r="BG161" s="154">
        <f t="shared" si="6"/>
        <v>0</v>
      </c>
      <c r="BH161" s="154">
        <f t="shared" si="7"/>
        <v>0</v>
      </c>
      <c r="BI161" s="154">
        <f t="shared" si="8"/>
        <v>0</v>
      </c>
      <c r="BJ161" s="13" t="s">
        <v>79</v>
      </c>
      <c r="BK161" s="154">
        <f t="shared" si="9"/>
        <v>15</v>
      </c>
      <c r="BL161" s="13" t="s">
        <v>154</v>
      </c>
      <c r="BM161" s="153" t="s">
        <v>1345</v>
      </c>
    </row>
    <row r="162" spans="2:65" s="1" customFormat="1" ht="16.5" customHeight="1">
      <c r="B162" s="142"/>
      <c r="C162" s="143" t="s">
        <v>323</v>
      </c>
      <c r="D162" s="143" t="s">
        <v>150</v>
      </c>
      <c r="E162" s="144" t="s">
        <v>1346</v>
      </c>
      <c r="F162" s="145" t="s">
        <v>1347</v>
      </c>
      <c r="G162" s="146" t="s">
        <v>330</v>
      </c>
      <c r="H162" s="147">
        <v>1</v>
      </c>
      <c r="I162" s="148">
        <v>8.4</v>
      </c>
      <c r="J162" s="148">
        <f t="shared" si="0"/>
        <v>8.4</v>
      </c>
      <c r="K162" s="149"/>
      <c r="L162" s="27"/>
      <c r="M162" s="150" t="s">
        <v>1</v>
      </c>
      <c r="N162" s="121" t="s">
        <v>34</v>
      </c>
      <c r="O162" s="151">
        <v>5.6000000000000001E-2</v>
      </c>
      <c r="P162" s="151">
        <f t="shared" si="1"/>
        <v>5.6000000000000001E-2</v>
      </c>
      <c r="Q162" s="151">
        <v>0</v>
      </c>
      <c r="R162" s="151">
        <f t="shared" si="2"/>
        <v>0</v>
      </c>
      <c r="S162" s="151">
        <v>0</v>
      </c>
      <c r="T162" s="152">
        <f t="shared" si="3"/>
        <v>0</v>
      </c>
      <c r="AR162" s="153" t="s">
        <v>154</v>
      </c>
      <c r="AT162" s="153" t="s">
        <v>150</v>
      </c>
      <c r="AU162" s="153" t="s">
        <v>79</v>
      </c>
      <c r="AY162" s="13" t="s">
        <v>148</v>
      </c>
      <c r="BE162" s="154">
        <f t="shared" si="4"/>
        <v>0</v>
      </c>
      <c r="BF162" s="154">
        <f t="shared" si="5"/>
        <v>8.4</v>
      </c>
      <c r="BG162" s="154">
        <f t="shared" si="6"/>
        <v>0</v>
      </c>
      <c r="BH162" s="154">
        <f t="shared" si="7"/>
        <v>0</v>
      </c>
      <c r="BI162" s="154">
        <f t="shared" si="8"/>
        <v>0</v>
      </c>
      <c r="BJ162" s="13" t="s">
        <v>79</v>
      </c>
      <c r="BK162" s="154">
        <f t="shared" si="9"/>
        <v>8.4</v>
      </c>
      <c r="BL162" s="13" t="s">
        <v>154</v>
      </c>
      <c r="BM162" s="153" t="s">
        <v>1348</v>
      </c>
    </row>
    <row r="163" spans="2:65" s="1" customFormat="1" ht="33" customHeight="1">
      <c r="B163" s="142"/>
      <c r="C163" s="143" t="s">
        <v>327</v>
      </c>
      <c r="D163" s="143" t="s">
        <v>150</v>
      </c>
      <c r="E163" s="144" t="s">
        <v>1349</v>
      </c>
      <c r="F163" s="145" t="s">
        <v>1350</v>
      </c>
      <c r="G163" s="146" t="s">
        <v>153</v>
      </c>
      <c r="H163" s="147">
        <v>498.3</v>
      </c>
      <c r="I163" s="148">
        <v>1.8</v>
      </c>
      <c r="J163" s="148">
        <f t="shared" si="0"/>
        <v>896.94</v>
      </c>
      <c r="K163" s="149"/>
      <c r="L163" s="27"/>
      <c r="M163" s="150" t="s">
        <v>1</v>
      </c>
      <c r="N163" s="121" t="s">
        <v>34</v>
      </c>
      <c r="O163" s="151">
        <v>0.112</v>
      </c>
      <c r="P163" s="151">
        <f t="shared" si="1"/>
        <v>55.809600000000003</v>
      </c>
      <c r="Q163" s="151">
        <v>0</v>
      </c>
      <c r="R163" s="151">
        <f t="shared" si="2"/>
        <v>0</v>
      </c>
      <c r="S163" s="151">
        <v>0</v>
      </c>
      <c r="T163" s="152">
        <f t="shared" si="3"/>
        <v>0</v>
      </c>
      <c r="AR163" s="153" t="s">
        <v>154</v>
      </c>
      <c r="AT163" s="153" t="s">
        <v>150</v>
      </c>
      <c r="AU163" s="153" t="s">
        <v>79</v>
      </c>
      <c r="AY163" s="13" t="s">
        <v>148</v>
      </c>
      <c r="BE163" s="154">
        <f t="shared" si="4"/>
        <v>0</v>
      </c>
      <c r="BF163" s="154">
        <f t="shared" si="5"/>
        <v>896.94</v>
      </c>
      <c r="BG163" s="154">
        <f t="shared" si="6"/>
        <v>0</v>
      </c>
      <c r="BH163" s="154">
        <f t="shared" si="7"/>
        <v>0</v>
      </c>
      <c r="BI163" s="154">
        <f t="shared" si="8"/>
        <v>0</v>
      </c>
      <c r="BJ163" s="13" t="s">
        <v>79</v>
      </c>
      <c r="BK163" s="154">
        <f t="shared" si="9"/>
        <v>896.94</v>
      </c>
      <c r="BL163" s="13" t="s">
        <v>154</v>
      </c>
      <c r="BM163" s="153" t="s">
        <v>1351</v>
      </c>
    </row>
    <row r="164" spans="2:65" s="1" customFormat="1" ht="16.5" customHeight="1">
      <c r="B164" s="142"/>
      <c r="C164" s="159" t="s">
        <v>335</v>
      </c>
      <c r="D164" s="159" t="s">
        <v>291</v>
      </c>
      <c r="E164" s="160" t="s">
        <v>1352</v>
      </c>
      <c r="F164" s="161" t="s">
        <v>1353</v>
      </c>
      <c r="G164" s="162" t="s">
        <v>153</v>
      </c>
      <c r="H164" s="163">
        <v>523.21500000000003</v>
      </c>
      <c r="I164" s="164">
        <v>0.61</v>
      </c>
      <c r="J164" s="164">
        <f t="shared" si="0"/>
        <v>319.16000000000003</v>
      </c>
      <c r="K164" s="165"/>
      <c r="L164" s="166"/>
      <c r="M164" s="167" t="s">
        <v>1</v>
      </c>
      <c r="N164" s="168" t="s">
        <v>34</v>
      </c>
      <c r="O164" s="151">
        <v>0</v>
      </c>
      <c r="P164" s="151">
        <f t="shared" si="1"/>
        <v>0</v>
      </c>
      <c r="Q164" s="151">
        <v>4.0000000000000002E-4</v>
      </c>
      <c r="R164" s="151">
        <f t="shared" si="2"/>
        <v>0.20928600000000003</v>
      </c>
      <c r="S164" s="151">
        <v>0</v>
      </c>
      <c r="T164" s="152">
        <f t="shared" si="3"/>
        <v>0</v>
      </c>
      <c r="AR164" s="153" t="s">
        <v>180</v>
      </c>
      <c r="AT164" s="153" t="s">
        <v>291</v>
      </c>
      <c r="AU164" s="153" t="s">
        <v>79</v>
      </c>
      <c r="AY164" s="13" t="s">
        <v>148</v>
      </c>
      <c r="BE164" s="154">
        <f t="shared" si="4"/>
        <v>0</v>
      </c>
      <c r="BF164" s="154">
        <f t="shared" si="5"/>
        <v>319.16000000000003</v>
      </c>
      <c r="BG164" s="154">
        <f t="shared" si="6"/>
        <v>0</v>
      </c>
      <c r="BH164" s="154">
        <f t="shared" si="7"/>
        <v>0</v>
      </c>
      <c r="BI164" s="154">
        <f t="shared" si="8"/>
        <v>0</v>
      </c>
      <c r="BJ164" s="13" t="s">
        <v>79</v>
      </c>
      <c r="BK164" s="154">
        <f t="shared" si="9"/>
        <v>319.16000000000003</v>
      </c>
      <c r="BL164" s="13" t="s">
        <v>154</v>
      </c>
      <c r="BM164" s="153" t="s">
        <v>1354</v>
      </c>
    </row>
    <row r="165" spans="2:65" s="1" customFormat="1" ht="44.25" customHeight="1">
      <c r="B165" s="142"/>
      <c r="C165" s="143" t="s">
        <v>339</v>
      </c>
      <c r="D165" s="143" t="s">
        <v>150</v>
      </c>
      <c r="E165" s="144" t="s">
        <v>1355</v>
      </c>
      <c r="F165" s="145" t="s">
        <v>1356</v>
      </c>
      <c r="G165" s="146" t="s">
        <v>153</v>
      </c>
      <c r="H165" s="147">
        <v>236.8</v>
      </c>
      <c r="I165" s="148">
        <v>8.23</v>
      </c>
      <c r="J165" s="148">
        <f t="shared" si="0"/>
        <v>1948.86</v>
      </c>
      <c r="K165" s="149"/>
      <c r="L165" s="27"/>
      <c r="M165" s="150" t="s">
        <v>1</v>
      </c>
      <c r="N165" s="121" t="s">
        <v>34</v>
      </c>
      <c r="O165" s="151">
        <v>0.158</v>
      </c>
      <c r="P165" s="151">
        <f t="shared" si="1"/>
        <v>37.414400000000001</v>
      </c>
      <c r="Q165" s="151">
        <v>0</v>
      </c>
      <c r="R165" s="151">
        <f t="shared" si="2"/>
        <v>0</v>
      </c>
      <c r="S165" s="151">
        <v>0</v>
      </c>
      <c r="T165" s="152">
        <f t="shared" si="3"/>
        <v>0</v>
      </c>
      <c r="AR165" s="153" t="s">
        <v>154</v>
      </c>
      <c r="AT165" s="153" t="s">
        <v>150</v>
      </c>
      <c r="AU165" s="153" t="s">
        <v>79</v>
      </c>
      <c r="AY165" s="13" t="s">
        <v>148</v>
      </c>
      <c r="BE165" s="154">
        <f t="shared" si="4"/>
        <v>0</v>
      </c>
      <c r="BF165" s="154">
        <f t="shared" si="5"/>
        <v>1948.86</v>
      </c>
      <c r="BG165" s="154">
        <f t="shared" si="6"/>
        <v>0</v>
      </c>
      <c r="BH165" s="154">
        <f t="shared" si="7"/>
        <v>0</v>
      </c>
      <c r="BI165" s="154">
        <f t="shared" si="8"/>
        <v>0</v>
      </c>
      <c r="BJ165" s="13" t="s">
        <v>79</v>
      </c>
      <c r="BK165" s="154">
        <f t="shared" si="9"/>
        <v>1948.86</v>
      </c>
      <c r="BL165" s="13" t="s">
        <v>154</v>
      </c>
      <c r="BM165" s="153" t="s">
        <v>1357</v>
      </c>
    </row>
    <row r="166" spans="2:65" s="1" customFormat="1" ht="24.15" customHeight="1">
      <c r="B166" s="142"/>
      <c r="C166" s="143" t="s">
        <v>343</v>
      </c>
      <c r="D166" s="143" t="s">
        <v>150</v>
      </c>
      <c r="E166" s="144" t="s">
        <v>1358</v>
      </c>
      <c r="F166" s="145" t="s">
        <v>1359</v>
      </c>
      <c r="G166" s="146" t="s">
        <v>153</v>
      </c>
      <c r="H166" s="147">
        <v>971.6</v>
      </c>
      <c r="I166" s="148">
        <v>0.14000000000000001</v>
      </c>
      <c r="J166" s="148">
        <f t="shared" si="0"/>
        <v>136.02000000000001</v>
      </c>
      <c r="K166" s="149"/>
      <c r="L166" s="27"/>
      <c r="M166" s="150" t="s">
        <v>1</v>
      </c>
      <c r="N166" s="121" t="s">
        <v>34</v>
      </c>
      <c r="O166" s="151">
        <v>0</v>
      </c>
      <c r="P166" s="151">
        <f t="shared" si="1"/>
        <v>0</v>
      </c>
      <c r="Q166" s="151">
        <v>0</v>
      </c>
      <c r="R166" s="151">
        <f t="shared" si="2"/>
        <v>0</v>
      </c>
      <c r="S166" s="151">
        <v>0</v>
      </c>
      <c r="T166" s="152">
        <f t="shared" si="3"/>
        <v>0</v>
      </c>
      <c r="AR166" s="153" t="s">
        <v>154</v>
      </c>
      <c r="AT166" s="153" t="s">
        <v>150</v>
      </c>
      <c r="AU166" s="153" t="s">
        <v>79</v>
      </c>
      <c r="AY166" s="13" t="s">
        <v>148</v>
      </c>
      <c r="BE166" s="154">
        <f t="shared" si="4"/>
        <v>0</v>
      </c>
      <c r="BF166" s="154">
        <f t="shared" si="5"/>
        <v>136.02000000000001</v>
      </c>
      <c r="BG166" s="154">
        <f t="shared" si="6"/>
        <v>0</v>
      </c>
      <c r="BH166" s="154">
        <f t="shared" si="7"/>
        <v>0</v>
      </c>
      <c r="BI166" s="154">
        <f t="shared" si="8"/>
        <v>0</v>
      </c>
      <c r="BJ166" s="13" t="s">
        <v>79</v>
      </c>
      <c r="BK166" s="154">
        <f t="shared" si="9"/>
        <v>136.02000000000001</v>
      </c>
      <c r="BL166" s="13" t="s">
        <v>154</v>
      </c>
      <c r="BM166" s="153" t="s">
        <v>1360</v>
      </c>
    </row>
    <row r="167" spans="2:65" s="1" customFormat="1" ht="21.75" customHeight="1">
      <c r="B167" s="142"/>
      <c r="C167" s="143" t="s">
        <v>347</v>
      </c>
      <c r="D167" s="143" t="s">
        <v>150</v>
      </c>
      <c r="E167" s="144" t="s">
        <v>1361</v>
      </c>
      <c r="F167" s="145" t="s">
        <v>1362</v>
      </c>
      <c r="G167" s="146" t="s">
        <v>153</v>
      </c>
      <c r="H167" s="147">
        <v>735.1</v>
      </c>
      <c r="I167" s="148">
        <v>0.04</v>
      </c>
      <c r="J167" s="148">
        <f t="shared" si="0"/>
        <v>29.4</v>
      </c>
      <c r="K167" s="149"/>
      <c r="L167" s="27"/>
      <c r="M167" s="150" t="s">
        <v>1</v>
      </c>
      <c r="N167" s="121" t="s">
        <v>34</v>
      </c>
      <c r="O167" s="151">
        <v>2E-3</v>
      </c>
      <c r="P167" s="151">
        <f t="shared" si="1"/>
        <v>1.4702000000000002</v>
      </c>
      <c r="Q167" s="151">
        <v>0</v>
      </c>
      <c r="R167" s="151">
        <f t="shared" si="2"/>
        <v>0</v>
      </c>
      <c r="S167" s="151">
        <v>0</v>
      </c>
      <c r="T167" s="152">
        <f t="shared" si="3"/>
        <v>0</v>
      </c>
      <c r="AR167" s="153" t="s">
        <v>154</v>
      </c>
      <c r="AT167" s="153" t="s">
        <v>150</v>
      </c>
      <c r="AU167" s="153" t="s">
        <v>79</v>
      </c>
      <c r="AY167" s="13" t="s">
        <v>148</v>
      </c>
      <c r="BE167" s="154">
        <f t="shared" si="4"/>
        <v>0</v>
      </c>
      <c r="BF167" s="154">
        <f t="shared" si="5"/>
        <v>29.4</v>
      </c>
      <c r="BG167" s="154">
        <f t="shared" si="6"/>
        <v>0</v>
      </c>
      <c r="BH167" s="154">
        <f t="shared" si="7"/>
        <v>0</v>
      </c>
      <c r="BI167" s="154">
        <f t="shared" si="8"/>
        <v>0</v>
      </c>
      <c r="BJ167" s="13" t="s">
        <v>79</v>
      </c>
      <c r="BK167" s="154">
        <f t="shared" si="9"/>
        <v>29.4</v>
      </c>
      <c r="BL167" s="13" t="s">
        <v>154</v>
      </c>
      <c r="BM167" s="153" t="s">
        <v>1363</v>
      </c>
    </row>
    <row r="168" spans="2:65" s="1" customFormat="1" ht="44.25" customHeight="1">
      <c r="B168" s="142"/>
      <c r="C168" s="143" t="s">
        <v>331</v>
      </c>
      <c r="D168" s="143" t="s">
        <v>150</v>
      </c>
      <c r="E168" s="144" t="s">
        <v>1364</v>
      </c>
      <c r="F168" s="145" t="s">
        <v>1365</v>
      </c>
      <c r="G168" s="146" t="s">
        <v>1366</v>
      </c>
      <c r="H168" s="147">
        <v>1</v>
      </c>
      <c r="I168" s="148">
        <v>150</v>
      </c>
      <c r="J168" s="148">
        <f t="shared" si="0"/>
        <v>150</v>
      </c>
      <c r="K168" s="149"/>
      <c r="L168" s="27"/>
      <c r="M168" s="150" t="s">
        <v>1</v>
      </c>
      <c r="N168" s="121" t="s">
        <v>34</v>
      </c>
      <c r="O168" s="151">
        <v>0</v>
      </c>
      <c r="P168" s="151">
        <f t="shared" si="1"/>
        <v>0</v>
      </c>
      <c r="Q168" s="151">
        <v>0</v>
      </c>
      <c r="R168" s="151">
        <f t="shared" si="2"/>
        <v>0</v>
      </c>
      <c r="S168" s="151">
        <v>0</v>
      </c>
      <c r="T168" s="152">
        <f t="shared" si="3"/>
        <v>0</v>
      </c>
      <c r="AR168" s="153" t="s">
        <v>154</v>
      </c>
      <c r="AT168" s="153" t="s">
        <v>150</v>
      </c>
      <c r="AU168" s="153" t="s">
        <v>79</v>
      </c>
      <c r="AY168" s="13" t="s">
        <v>148</v>
      </c>
      <c r="BE168" s="154">
        <f t="shared" si="4"/>
        <v>0</v>
      </c>
      <c r="BF168" s="154">
        <f t="shared" si="5"/>
        <v>150</v>
      </c>
      <c r="BG168" s="154">
        <f t="shared" si="6"/>
        <v>0</v>
      </c>
      <c r="BH168" s="154">
        <f t="shared" si="7"/>
        <v>0</v>
      </c>
      <c r="BI168" s="154">
        <f t="shared" si="8"/>
        <v>0</v>
      </c>
      <c r="BJ168" s="13" t="s">
        <v>79</v>
      </c>
      <c r="BK168" s="154">
        <f t="shared" si="9"/>
        <v>150</v>
      </c>
      <c r="BL168" s="13" t="s">
        <v>154</v>
      </c>
      <c r="BM168" s="153" t="s">
        <v>1367</v>
      </c>
    </row>
    <row r="169" spans="2:65" s="1" customFormat="1" ht="21.75" customHeight="1">
      <c r="B169" s="142"/>
      <c r="C169" s="143" t="s">
        <v>357</v>
      </c>
      <c r="D169" s="143" t="s">
        <v>150</v>
      </c>
      <c r="E169" s="144" t="s">
        <v>1368</v>
      </c>
      <c r="F169" s="145" t="s">
        <v>1369</v>
      </c>
      <c r="G169" s="146" t="s">
        <v>166</v>
      </c>
      <c r="H169" s="147">
        <v>0.08</v>
      </c>
      <c r="I169" s="148">
        <v>17.45</v>
      </c>
      <c r="J169" s="148">
        <f t="shared" si="0"/>
        <v>1.4</v>
      </c>
      <c r="K169" s="149"/>
      <c r="L169" s="27"/>
      <c r="M169" s="150" t="s">
        <v>1</v>
      </c>
      <c r="N169" s="121" t="s">
        <v>34</v>
      </c>
      <c r="O169" s="151">
        <v>1.175</v>
      </c>
      <c r="P169" s="151">
        <f t="shared" si="1"/>
        <v>9.4E-2</v>
      </c>
      <c r="Q169" s="151">
        <v>0</v>
      </c>
      <c r="R169" s="151">
        <f t="shared" si="2"/>
        <v>0</v>
      </c>
      <c r="S169" s="151">
        <v>0</v>
      </c>
      <c r="T169" s="152">
        <f t="shared" si="3"/>
        <v>0</v>
      </c>
      <c r="AR169" s="153" t="s">
        <v>154</v>
      </c>
      <c r="AT169" s="153" t="s">
        <v>150</v>
      </c>
      <c r="AU169" s="153" t="s">
        <v>79</v>
      </c>
      <c r="AY169" s="13" t="s">
        <v>148</v>
      </c>
      <c r="BE169" s="154">
        <f t="shared" si="4"/>
        <v>0</v>
      </c>
      <c r="BF169" s="154">
        <f t="shared" si="5"/>
        <v>1.4</v>
      </c>
      <c r="BG169" s="154">
        <f t="shared" si="6"/>
        <v>0</v>
      </c>
      <c r="BH169" s="154">
        <f t="shared" si="7"/>
        <v>0</v>
      </c>
      <c r="BI169" s="154">
        <f t="shared" si="8"/>
        <v>0</v>
      </c>
      <c r="BJ169" s="13" t="s">
        <v>79</v>
      </c>
      <c r="BK169" s="154">
        <f t="shared" si="9"/>
        <v>1.4</v>
      </c>
      <c r="BL169" s="13" t="s">
        <v>154</v>
      </c>
      <c r="BM169" s="153" t="s">
        <v>1370</v>
      </c>
    </row>
    <row r="170" spans="2:65" s="1" customFormat="1" ht="21.75" customHeight="1">
      <c r="B170" s="142"/>
      <c r="C170" s="143" t="s">
        <v>361</v>
      </c>
      <c r="D170" s="143" t="s">
        <v>150</v>
      </c>
      <c r="E170" s="144" t="s">
        <v>1371</v>
      </c>
      <c r="F170" s="145" t="s">
        <v>1372</v>
      </c>
      <c r="G170" s="146" t="s">
        <v>166</v>
      </c>
      <c r="H170" s="147">
        <v>9.7189999999999994</v>
      </c>
      <c r="I170" s="148">
        <v>4.6500000000000004</v>
      </c>
      <c r="J170" s="148">
        <f t="shared" si="0"/>
        <v>45.19</v>
      </c>
      <c r="K170" s="149"/>
      <c r="L170" s="27"/>
      <c r="M170" s="150" t="s">
        <v>1</v>
      </c>
      <c r="N170" s="121" t="s">
        <v>34</v>
      </c>
      <c r="O170" s="151">
        <v>0.255</v>
      </c>
      <c r="P170" s="151">
        <f t="shared" si="1"/>
        <v>2.478345</v>
      </c>
      <c r="Q170" s="151">
        <v>0</v>
      </c>
      <c r="R170" s="151">
        <f t="shared" si="2"/>
        <v>0</v>
      </c>
      <c r="S170" s="151">
        <v>0</v>
      </c>
      <c r="T170" s="152">
        <f t="shared" si="3"/>
        <v>0</v>
      </c>
      <c r="AR170" s="153" t="s">
        <v>154</v>
      </c>
      <c r="AT170" s="153" t="s">
        <v>150</v>
      </c>
      <c r="AU170" s="153" t="s">
        <v>79</v>
      </c>
      <c r="AY170" s="13" t="s">
        <v>148</v>
      </c>
      <c r="BE170" s="154">
        <f t="shared" si="4"/>
        <v>0</v>
      </c>
      <c r="BF170" s="154">
        <f t="shared" si="5"/>
        <v>45.19</v>
      </c>
      <c r="BG170" s="154">
        <f t="shared" si="6"/>
        <v>0</v>
      </c>
      <c r="BH170" s="154">
        <f t="shared" si="7"/>
        <v>0</v>
      </c>
      <c r="BI170" s="154">
        <f t="shared" si="8"/>
        <v>0</v>
      </c>
      <c r="BJ170" s="13" t="s">
        <v>79</v>
      </c>
      <c r="BK170" s="154">
        <f t="shared" si="9"/>
        <v>45.19</v>
      </c>
      <c r="BL170" s="13" t="s">
        <v>154</v>
      </c>
      <c r="BM170" s="153" t="s">
        <v>1373</v>
      </c>
    </row>
    <row r="171" spans="2:65" s="1" customFormat="1" ht="24.15" customHeight="1">
      <c r="B171" s="142"/>
      <c r="C171" s="143" t="s">
        <v>365</v>
      </c>
      <c r="D171" s="143" t="s">
        <v>150</v>
      </c>
      <c r="E171" s="144" t="s">
        <v>1374</v>
      </c>
      <c r="F171" s="145" t="s">
        <v>1375</v>
      </c>
      <c r="G171" s="146" t="s">
        <v>166</v>
      </c>
      <c r="H171" s="147">
        <v>9.7989999999999995</v>
      </c>
      <c r="I171" s="148">
        <v>33.25</v>
      </c>
      <c r="J171" s="148">
        <f t="shared" si="0"/>
        <v>325.82</v>
      </c>
      <c r="K171" s="149"/>
      <c r="L171" s="27"/>
      <c r="M171" s="150" t="s">
        <v>1</v>
      </c>
      <c r="N171" s="121" t="s">
        <v>34</v>
      </c>
      <c r="O171" s="151">
        <v>0.91</v>
      </c>
      <c r="P171" s="151">
        <f t="shared" si="1"/>
        <v>8.91709</v>
      </c>
      <c r="Q171" s="151">
        <v>0</v>
      </c>
      <c r="R171" s="151">
        <f t="shared" si="2"/>
        <v>0</v>
      </c>
      <c r="S171" s="151">
        <v>0</v>
      </c>
      <c r="T171" s="152">
        <f t="shared" si="3"/>
        <v>0</v>
      </c>
      <c r="AR171" s="153" t="s">
        <v>154</v>
      </c>
      <c r="AT171" s="153" t="s">
        <v>150</v>
      </c>
      <c r="AU171" s="153" t="s">
        <v>79</v>
      </c>
      <c r="AY171" s="13" t="s">
        <v>148</v>
      </c>
      <c r="BE171" s="154">
        <f t="shared" si="4"/>
        <v>0</v>
      </c>
      <c r="BF171" s="154">
        <f t="shared" si="5"/>
        <v>325.82</v>
      </c>
      <c r="BG171" s="154">
        <f t="shared" si="6"/>
        <v>0</v>
      </c>
      <c r="BH171" s="154">
        <f t="shared" si="7"/>
        <v>0</v>
      </c>
      <c r="BI171" s="154">
        <f t="shared" si="8"/>
        <v>0</v>
      </c>
      <c r="BJ171" s="13" t="s">
        <v>79</v>
      </c>
      <c r="BK171" s="154">
        <f t="shared" si="9"/>
        <v>325.82</v>
      </c>
      <c r="BL171" s="13" t="s">
        <v>154</v>
      </c>
      <c r="BM171" s="153" t="s">
        <v>1376</v>
      </c>
    </row>
    <row r="172" spans="2:65" s="11" customFormat="1" ht="22.95" customHeight="1">
      <c r="B172" s="131"/>
      <c r="D172" s="132" t="s">
        <v>67</v>
      </c>
      <c r="E172" s="140" t="s">
        <v>79</v>
      </c>
      <c r="F172" s="140" t="s">
        <v>257</v>
      </c>
      <c r="J172" s="141">
        <f>BK172</f>
        <v>955.70999999999992</v>
      </c>
      <c r="L172" s="131"/>
      <c r="M172" s="135"/>
      <c r="P172" s="136">
        <f>SUM(P173:P176)</f>
        <v>17.1341</v>
      </c>
      <c r="R172" s="136">
        <f>SUM(R173:R176)</f>
        <v>6.1351749999999997E-2</v>
      </c>
      <c r="T172" s="137">
        <f>SUM(T173:T176)</f>
        <v>0</v>
      </c>
      <c r="AR172" s="132" t="s">
        <v>74</v>
      </c>
      <c r="AT172" s="138" t="s">
        <v>67</v>
      </c>
      <c r="AU172" s="138" t="s">
        <v>74</v>
      </c>
      <c r="AY172" s="132" t="s">
        <v>148</v>
      </c>
      <c r="BK172" s="139">
        <f>SUM(BK173:BK176)</f>
        <v>955.70999999999992</v>
      </c>
    </row>
    <row r="173" spans="2:65" s="1" customFormat="1" ht="33" customHeight="1">
      <c r="B173" s="142"/>
      <c r="C173" s="143" t="s">
        <v>369</v>
      </c>
      <c r="D173" s="143" t="s">
        <v>150</v>
      </c>
      <c r="E173" s="144" t="s">
        <v>258</v>
      </c>
      <c r="F173" s="145" t="s">
        <v>259</v>
      </c>
      <c r="G173" s="146" t="s">
        <v>153</v>
      </c>
      <c r="H173" s="147">
        <v>1342.8</v>
      </c>
      <c r="I173" s="148">
        <v>0.26</v>
      </c>
      <c r="J173" s="148">
        <f>ROUND(I173*H173,2)</f>
        <v>349.13</v>
      </c>
      <c r="K173" s="149"/>
      <c r="L173" s="27"/>
      <c r="M173" s="150" t="s">
        <v>1</v>
      </c>
      <c r="N173" s="121" t="s">
        <v>34</v>
      </c>
      <c r="O173" s="151">
        <v>4.0000000000000001E-3</v>
      </c>
      <c r="P173" s="151">
        <f>O173*H173</f>
        <v>5.3712</v>
      </c>
      <c r="Q173" s="151">
        <v>0</v>
      </c>
      <c r="R173" s="151">
        <f>Q173*H173</f>
        <v>0</v>
      </c>
      <c r="S173" s="151">
        <v>0</v>
      </c>
      <c r="T173" s="152">
        <f>S173*H173</f>
        <v>0</v>
      </c>
      <c r="AR173" s="153" t="s">
        <v>154</v>
      </c>
      <c r="AT173" s="153" t="s">
        <v>150</v>
      </c>
      <c r="AU173" s="153" t="s">
        <v>79</v>
      </c>
      <c r="AY173" s="13" t="s">
        <v>148</v>
      </c>
      <c r="BE173" s="154">
        <f>IF(N173="základná",J173,0)</f>
        <v>0</v>
      </c>
      <c r="BF173" s="154">
        <f>IF(N173="znížená",J173,0)</f>
        <v>349.13</v>
      </c>
      <c r="BG173" s="154">
        <f>IF(N173="zákl. prenesená",J173,0)</f>
        <v>0</v>
      </c>
      <c r="BH173" s="154">
        <f>IF(N173="zníž. prenesená",J173,0)</f>
        <v>0</v>
      </c>
      <c r="BI173" s="154">
        <f>IF(N173="nulová",J173,0)</f>
        <v>0</v>
      </c>
      <c r="BJ173" s="13" t="s">
        <v>79</v>
      </c>
      <c r="BK173" s="154">
        <f>ROUND(I173*H173,2)</f>
        <v>349.13</v>
      </c>
      <c r="BL173" s="13" t="s">
        <v>154</v>
      </c>
      <c r="BM173" s="153" t="s">
        <v>1377</v>
      </c>
    </row>
    <row r="174" spans="2:65" s="1" customFormat="1" ht="24.15" customHeight="1">
      <c r="B174" s="142"/>
      <c r="C174" s="143" t="s">
        <v>375</v>
      </c>
      <c r="D174" s="143" t="s">
        <v>150</v>
      </c>
      <c r="E174" s="144" t="s">
        <v>485</v>
      </c>
      <c r="F174" s="145" t="s">
        <v>486</v>
      </c>
      <c r="G174" s="146" t="s">
        <v>153</v>
      </c>
      <c r="H174" s="147">
        <v>286.89999999999998</v>
      </c>
      <c r="I174" s="148">
        <v>0.83</v>
      </c>
      <c r="J174" s="148">
        <f>ROUND(I174*H174,2)</f>
        <v>238.13</v>
      </c>
      <c r="K174" s="149"/>
      <c r="L174" s="27"/>
      <c r="M174" s="150" t="s">
        <v>1</v>
      </c>
      <c r="N174" s="121" t="s">
        <v>34</v>
      </c>
      <c r="O174" s="151">
        <v>4.1000000000000002E-2</v>
      </c>
      <c r="P174" s="151">
        <f>O174*H174</f>
        <v>11.7629</v>
      </c>
      <c r="Q174" s="151">
        <v>3.0000000000000001E-5</v>
      </c>
      <c r="R174" s="151">
        <f>Q174*H174</f>
        <v>8.6070000000000001E-3</v>
      </c>
      <c r="S174" s="151">
        <v>0</v>
      </c>
      <c r="T174" s="152">
        <f>S174*H174</f>
        <v>0</v>
      </c>
      <c r="AR174" s="153" t="s">
        <v>154</v>
      </c>
      <c r="AT174" s="153" t="s">
        <v>150</v>
      </c>
      <c r="AU174" s="153" t="s">
        <v>79</v>
      </c>
      <c r="AY174" s="13" t="s">
        <v>148</v>
      </c>
      <c r="BE174" s="154">
        <f>IF(N174="základná",J174,0)</f>
        <v>0</v>
      </c>
      <c r="BF174" s="154">
        <f>IF(N174="znížená",J174,0)</f>
        <v>238.13</v>
      </c>
      <c r="BG174" s="154">
        <f>IF(N174="zákl. prenesená",J174,0)</f>
        <v>0</v>
      </c>
      <c r="BH174" s="154">
        <f>IF(N174="zníž. prenesená",J174,0)</f>
        <v>0</v>
      </c>
      <c r="BI174" s="154">
        <f>IF(N174="nulová",J174,0)</f>
        <v>0</v>
      </c>
      <c r="BJ174" s="13" t="s">
        <v>79</v>
      </c>
      <c r="BK174" s="154">
        <f>ROUND(I174*H174,2)</f>
        <v>238.13</v>
      </c>
      <c r="BL174" s="13" t="s">
        <v>154</v>
      </c>
      <c r="BM174" s="153" t="s">
        <v>1378</v>
      </c>
    </row>
    <row r="175" spans="2:65" s="1" customFormat="1" ht="16.5" customHeight="1">
      <c r="B175" s="142"/>
      <c r="C175" s="159" t="s">
        <v>379</v>
      </c>
      <c r="D175" s="159" t="s">
        <v>291</v>
      </c>
      <c r="E175" s="160" t="s">
        <v>1379</v>
      </c>
      <c r="F175" s="161" t="s">
        <v>1380</v>
      </c>
      <c r="G175" s="162" t="s">
        <v>153</v>
      </c>
      <c r="H175" s="163">
        <v>271.97500000000002</v>
      </c>
      <c r="I175" s="164">
        <v>1.05</v>
      </c>
      <c r="J175" s="164">
        <f>ROUND(I175*H175,2)</f>
        <v>285.57</v>
      </c>
      <c r="K175" s="165"/>
      <c r="L175" s="166"/>
      <c r="M175" s="167" t="s">
        <v>1</v>
      </c>
      <c r="N175" s="168" t="s">
        <v>34</v>
      </c>
      <c r="O175" s="151">
        <v>0</v>
      </c>
      <c r="P175" s="151">
        <f>O175*H175</f>
        <v>0</v>
      </c>
      <c r="Q175" s="151">
        <v>1.2999999999999999E-4</v>
      </c>
      <c r="R175" s="151">
        <f>Q175*H175</f>
        <v>3.5356749999999999E-2</v>
      </c>
      <c r="S175" s="151">
        <v>0</v>
      </c>
      <c r="T175" s="152">
        <f>S175*H175</f>
        <v>0</v>
      </c>
      <c r="AR175" s="153" t="s">
        <v>180</v>
      </c>
      <c r="AT175" s="153" t="s">
        <v>291</v>
      </c>
      <c r="AU175" s="153" t="s">
        <v>79</v>
      </c>
      <c r="AY175" s="13" t="s">
        <v>148</v>
      </c>
      <c r="BE175" s="154">
        <f>IF(N175="základná",J175,0)</f>
        <v>0</v>
      </c>
      <c r="BF175" s="154">
        <f>IF(N175="znížená",J175,0)</f>
        <v>285.57</v>
      </c>
      <c r="BG175" s="154">
        <f>IF(N175="zákl. prenesená",J175,0)</f>
        <v>0</v>
      </c>
      <c r="BH175" s="154">
        <f>IF(N175="zníž. prenesená",J175,0)</f>
        <v>0</v>
      </c>
      <c r="BI175" s="154">
        <f>IF(N175="nulová",J175,0)</f>
        <v>0</v>
      </c>
      <c r="BJ175" s="13" t="s">
        <v>79</v>
      </c>
      <c r="BK175" s="154">
        <f>ROUND(I175*H175,2)</f>
        <v>285.57</v>
      </c>
      <c r="BL175" s="13" t="s">
        <v>154</v>
      </c>
      <c r="BM175" s="153" t="s">
        <v>1381</v>
      </c>
    </row>
    <row r="176" spans="2:65" s="1" customFormat="1" ht="16.5" customHeight="1">
      <c r="B176" s="142"/>
      <c r="C176" s="159" t="s">
        <v>385</v>
      </c>
      <c r="D176" s="159" t="s">
        <v>291</v>
      </c>
      <c r="E176" s="160" t="s">
        <v>488</v>
      </c>
      <c r="F176" s="161" t="s">
        <v>489</v>
      </c>
      <c r="G176" s="162" t="s">
        <v>153</v>
      </c>
      <c r="H176" s="163">
        <v>57.96</v>
      </c>
      <c r="I176" s="164">
        <v>1.43</v>
      </c>
      <c r="J176" s="164">
        <f>ROUND(I176*H176,2)</f>
        <v>82.88</v>
      </c>
      <c r="K176" s="165"/>
      <c r="L176" s="166"/>
      <c r="M176" s="167" t="s">
        <v>1</v>
      </c>
      <c r="N176" s="168" t="s">
        <v>34</v>
      </c>
      <c r="O176" s="151">
        <v>0</v>
      </c>
      <c r="P176" s="151">
        <f>O176*H176</f>
        <v>0</v>
      </c>
      <c r="Q176" s="151">
        <v>2.9999999999999997E-4</v>
      </c>
      <c r="R176" s="151">
        <f>Q176*H176</f>
        <v>1.7387999999999997E-2</v>
      </c>
      <c r="S176" s="151">
        <v>0</v>
      </c>
      <c r="T176" s="152">
        <f>S176*H176</f>
        <v>0</v>
      </c>
      <c r="AR176" s="153" t="s">
        <v>180</v>
      </c>
      <c r="AT176" s="153" t="s">
        <v>291</v>
      </c>
      <c r="AU176" s="153" t="s">
        <v>79</v>
      </c>
      <c r="AY176" s="13" t="s">
        <v>148</v>
      </c>
      <c r="BE176" s="154">
        <f>IF(N176="základná",J176,0)</f>
        <v>0</v>
      </c>
      <c r="BF176" s="154">
        <f>IF(N176="znížená",J176,0)</f>
        <v>82.88</v>
      </c>
      <c r="BG176" s="154">
        <f>IF(N176="zákl. prenesená",J176,0)</f>
        <v>0</v>
      </c>
      <c r="BH176" s="154">
        <f>IF(N176="zníž. prenesená",J176,0)</f>
        <v>0</v>
      </c>
      <c r="BI176" s="154">
        <f>IF(N176="nulová",J176,0)</f>
        <v>0</v>
      </c>
      <c r="BJ176" s="13" t="s">
        <v>79</v>
      </c>
      <c r="BK176" s="154">
        <f>ROUND(I176*H176,2)</f>
        <v>82.88</v>
      </c>
      <c r="BL176" s="13" t="s">
        <v>154</v>
      </c>
      <c r="BM176" s="153" t="s">
        <v>1382</v>
      </c>
    </row>
    <row r="177" spans="2:65" s="11" customFormat="1" ht="22.95" customHeight="1">
      <c r="B177" s="131"/>
      <c r="D177" s="132" t="s">
        <v>67</v>
      </c>
      <c r="E177" s="140" t="s">
        <v>154</v>
      </c>
      <c r="F177" s="140" t="s">
        <v>595</v>
      </c>
      <c r="J177" s="141">
        <f>BK177</f>
        <v>1176</v>
      </c>
      <c r="L177" s="131"/>
      <c r="M177" s="135"/>
      <c r="P177" s="136">
        <f>P178</f>
        <v>2.702</v>
      </c>
      <c r="R177" s="136">
        <f>R178</f>
        <v>0.70140000000000002</v>
      </c>
      <c r="T177" s="137">
        <f>T178</f>
        <v>0</v>
      </c>
      <c r="AR177" s="132" t="s">
        <v>74</v>
      </c>
      <c r="AT177" s="138" t="s">
        <v>67</v>
      </c>
      <c r="AU177" s="138" t="s">
        <v>74</v>
      </c>
      <c r="AY177" s="132" t="s">
        <v>148</v>
      </c>
      <c r="BK177" s="139">
        <f>BK178</f>
        <v>1176</v>
      </c>
    </row>
    <row r="178" spans="2:65" s="1" customFormat="1" ht="24.15" customHeight="1">
      <c r="B178" s="142"/>
      <c r="C178" s="143" t="s">
        <v>389</v>
      </c>
      <c r="D178" s="143" t="s">
        <v>150</v>
      </c>
      <c r="E178" s="144" t="s">
        <v>1383</v>
      </c>
      <c r="F178" s="145" t="s">
        <v>1384</v>
      </c>
      <c r="G178" s="146" t="s">
        <v>400</v>
      </c>
      <c r="H178" s="147">
        <v>7</v>
      </c>
      <c r="I178" s="148">
        <v>168</v>
      </c>
      <c r="J178" s="148">
        <f>ROUND(I178*H178,2)</f>
        <v>1176</v>
      </c>
      <c r="K178" s="149"/>
      <c r="L178" s="27"/>
      <c r="M178" s="150" t="s">
        <v>1</v>
      </c>
      <c r="N178" s="121" t="s">
        <v>34</v>
      </c>
      <c r="O178" s="151">
        <v>0.38600000000000001</v>
      </c>
      <c r="P178" s="151">
        <f>O178*H178</f>
        <v>2.702</v>
      </c>
      <c r="Q178" s="151">
        <v>0.1002</v>
      </c>
      <c r="R178" s="151">
        <f>Q178*H178</f>
        <v>0.70140000000000002</v>
      </c>
      <c r="S178" s="151">
        <v>0</v>
      </c>
      <c r="T178" s="152">
        <f>S178*H178</f>
        <v>0</v>
      </c>
      <c r="AR178" s="153" t="s">
        <v>154</v>
      </c>
      <c r="AT178" s="153" t="s">
        <v>150</v>
      </c>
      <c r="AU178" s="153" t="s">
        <v>79</v>
      </c>
      <c r="AY178" s="13" t="s">
        <v>148</v>
      </c>
      <c r="BE178" s="154">
        <f>IF(N178="základná",J178,0)</f>
        <v>0</v>
      </c>
      <c r="BF178" s="154">
        <f>IF(N178="znížená",J178,0)</f>
        <v>1176</v>
      </c>
      <c r="BG178" s="154">
        <f>IF(N178="zákl. prenesená",J178,0)</f>
        <v>0</v>
      </c>
      <c r="BH178" s="154">
        <f>IF(N178="zníž. prenesená",J178,0)</f>
        <v>0</v>
      </c>
      <c r="BI178" s="154">
        <f>IF(N178="nulová",J178,0)</f>
        <v>0</v>
      </c>
      <c r="BJ178" s="13" t="s">
        <v>79</v>
      </c>
      <c r="BK178" s="154">
        <f>ROUND(I178*H178,2)</f>
        <v>1176</v>
      </c>
      <c r="BL178" s="13" t="s">
        <v>154</v>
      </c>
      <c r="BM178" s="153" t="s">
        <v>1385</v>
      </c>
    </row>
    <row r="179" spans="2:65" s="11" customFormat="1" ht="22.95" customHeight="1">
      <c r="B179" s="131"/>
      <c r="D179" s="132" t="s">
        <v>67</v>
      </c>
      <c r="E179" s="140" t="s">
        <v>168</v>
      </c>
      <c r="F179" s="140" t="s">
        <v>295</v>
      </c>
      <c r="J179" s="141">
        <f>BK179</f>
        <v>19490.439999999999</v>
      </c>
      <c r="L179" s="131"/>
      <c r="M179" s="135"/>
      <c r="P179" s="136">
        <f>SUM(P180:P190)</f>
        <v>134.723568</v>
      </c>
      <c r="R179" s="136">
        <f>SUM(R180:R190)</f>
        <v>534.85270700000001</v>
      </c>
      <c r="T179" s="137">
        <f>SUM(T180:T190)</f>
        <v>0</v>
      </c>
      <c r="AR179" s="132" t="s">
        <v>74</v>
      </c>
      <c r="AT179" s="138" t="s">
        <v>67</v>
      </c>
      <c r="AU179" s="138" t="s">
        <v>74</v>
      </c>
      <c r="AY179" s="132" t="s">
        <v>148</v>
      </c>
      <c r="BK179" s="139">
        <f>SUM(BK180:BK190)</f>
        <v>19490.439999999999</v>
      </c>
    </row>
    <row r="180" spans="2:65" s="1" customFormat="1" ht="37.950000000000003" customHeight="1">
      <c r="B180" s="142"/>
      <c r="C180" s="143" t="s">
        <v>393</v>
      </c>
      <c r="D180" s="143" t="s">
        <v>150</v>
      </c>
      <c r="E180" s="144" t="s">
        <v>1386</v>
      </c>
      <c r="F180" s="145" t="s">
        <v>1387</v>
      </c>
      <c r="G180" s="146" t="s">
        <v>153</v>
      </c>
      <c r="H180" s="147">
        <v>36.4</v>
      </c>
      <c r="I180" s="148">
        <v>9.8000000000000007</v>
      </c>
      <c r="J180" s="148">
        <f t="shared" ref="J180:J190" si="10">ROUND(I180*H180,2)</f>
        <v>356.72</v>
      </c>
      <c r="K180" s="149"/>
      <c r="L180" s="27"/>
      <c r="M180" s="150" t="s">
        <v>1</v>
      </c>
      <c r="N180" s="121" t="s">
        <v>34</v>
      </c>
      <c r="O180" s="151">
        <v>3.6999999999999998E-2</v>
      </c>
      <c r="P180" s="151">
        <f t="shared" ref="P180:P190" si="11">O180*H180</f>
        <v>1.3467999999999998</v>
      </c>
      <c r="Q180" s="151">
        <v>0.112</v>
      </c>
      <c r="R180" s="151">
        <f t="shared" ref="R180:R190" si="12">Q180*H180</f>
        <v>4.0767999999999995</v>
      </c>
      <c r="S180" s="151">
        <v>0</v>
      </c>
      <c r="T180" s="152">
        <f t="shared" ref="T180:T190" si="13">S180*H180</f>
        <v>0</v>
      </c>
      <c r="AR180" s="153" t="s">
        <v>154</v>
      </c>
      <c r="AT180" s="153" t="s">
        <v>150</v>
      </c>
      <c r="AU180" s="153" t="s">
        <v>79</v>
      </c>
      <c r="AY180" s="13" t="s">
        <v>148</v>
      </c>
      <c r="BE180" s="154">
        <f t="shared" ref="BE180:BE190" si="14">IF(N180="základná",J180,0)</f>
        <v>0</v>
      </c>
      <c r="BF180" s="154">
        <f t="shared" ref="BF180:BF190" si="15">IF(N180="znížená",J180,0)</f>
        <v>356.72</v>
      </c>
      <c r="BG180" s="154">
        <f t="shared" ref="BG180:BG190" si="16">IF(N180="zákl. prenesená",J180,0)</f>
        <v>0</v>
      </c>
      <c r="BH180" s="154">
        <f t="shared" ref="BH180:BH190" si="17">IF(N180="zníž. prenesená",J180,0)</f>
        <v>0</v>
      </c>
      <c r="BI180" s="154">
        <f t="shared" ref="BI180:BI190" si="18">IF(N180="nulová",J180,0)</f>
        <v>0</v>
      </c>
      <c r="BJ180" s="13" t="s">
        <v>79</v>
      </c>
      <c r="BK180" s="154">
        <f t="shared" ref="BK180:BK190" si="19">ROUND(I180*H180,2)</f>
        <v>356.72</v>
      </c>
      <c r="BL180" s="13" t="s">
        <v>154</v>
      </c>
      <c r="BM180" s="153" t="s">
        <v>1388</v>
      </c>
    </row>
    <row r="181" spans="2:65" s="1" customFormat="1" ht="33" customHeight="1">
      <c r="B181" s="142"/>
      <c r="C181" s="143" t="s">
        <v>397</v>
      </c>
      <c r="D181" s="143" t="s">
        <v>150</v>
      </c>
      <c r="E181" s="144" t="s">
        <v>1389</v>
      </c>
      <c r="F181" s="145" t="s">
        <v>1390</v>
      </c>
      <c r="G181" s="146" t="s">
        <v>153</v>
      </c>
      <c r="H181" s="147">
        <v>3.54</v>
      </c>
      <c r="I181" s="148">
        <v>1.78</v>
      </c>
      <c r="J181" s="148">
        <f t="shared" si="10"/>
        <v>6.3</v>
      </c>
      <c r="K181" s="149"/>
      <c r="L181" s="27"/>
      <c r="M181" s="150" t="s">
        <v>1</v>
      </c>
      <c r="N181" s="121" t="s">
        <v>34</v>
      </c>
      <c r="O181" s="151">
        <v>0.02</v>
      </c>
      <c r="P181" s="151">
        <f t="shared" si="11"/>
        <v>7.0800000000000002E-2</v>
      </c>
      <c r="Q181" s="151">
        <v>0.106</v>
      </c>
      <c r="R181" s="151">
        <f t="shared" si="12"/>
        <v>0.37524000000000002</v>
      </c>
      <c r="S181" s="151">
        <v>0</v>
      </c>
      <c r="T181" s="152">
        <f t="shared" si="13"/>
        <v>0</v>
      </c>
      <c r="AR181" s="153" t="s">
        <v>154</v>
      </c>
      <c r="AT181" s="153" t="s">
        <v>150</v>
      </c>
      <c r="AU181" s="153" t="s">
        <v>79</v>
      </c>
      <c r="AY181" s="13" t="s">
        <v>148</v>
      </c>
      <c r="BE181" s="154">
        <f t="shared" si="14"/>
        <v>0</v>
      </c>
      <c r="BF181" s="154">
        <f t="shared" si="15"/>
        <v>6.3</v>
      </c>
      <c r="BG181" s="154">
        <f t="shared" si="16"/>
        <v>0</v>
      </c>
      <c r="BH181" s="154">
        <f t="shared" si="17"/>
        <v>0</v>
      </c>
      <c r="BI181" s="154">
        <f t="shared" si="18"/>
        <v>0</v>
      </c>
      <c r="BJ181" s="13" t="s">
        <v>79</v>
      </c>
      <c r="BK181" s="154">
        <f t="shared" si="19"/>
        <v>6.3</v>
      </c>
      <c r="BL181" s="13" t="s">
        <v>154</v>
      </c>
      <c r="BM181" s="153" t="s">
        <v>1391</v>
      </c>
    </row>
    <row r="182" spans="2:65" s="1" customFormat="1" ht="33" customHeight="1">
      <c r="B182" s="142"/>
      <c r="C182" s="143" t="s">
        <v>402</v>
      </c>
      <c r="D182" s="143" t="s">
        <v>150</v>
      </c>
      <c r="E182" s="144" t="s">
        <v>1392</v>
      </c>
      <c r="F182" s="145" t="s">
        <v>1393</v>
      </c>
      <c r="G182" s="146" t="s">
        <v>153</v>
      </c>
      <c r="H182" s="147">
        <v>3.54</v>
      </c>
      <c r="I182" s="148">
        <v>3.55</v>
      </c>
      <c r="J182" s="148">
        <f t="shared" si="10"/>
        <v>12.57</v>
      </c>
      <c r="K182" s="149"/>
      <c r="L182" s="27"/>
      <c r="M182" s="150" t="s">
        <v>1</v>
      </c>
      <c r="N182" s="121" t="s">
        <v>34</v>
      </c>
      <c r="O182" s="151">
        <v>0.02</v>
      </c>
      <c r="P182" s="151">
        <f t="shared" si="11"/>
        <v>7.0800000000000002E-2</v>
      </c>
      <c r="Q182" s="151">
        <v>0.106</v>
      </c>
      <c r="R182" s="151">
        <f t="shared" si="12"/>
        <v>0.37524000000000002</v>
      </c>
      <c r="S182" s="151">
        <v>0</v>
      </c>
      <c r="T182" s="152">
        <f t="shared" si="13"/>
        <v>0</v>
      </c>
      <c r="AR182" s="153" t="s">
        <v>154</v>
      </c>
      <c r="AT182" s="153" t="s">
        <v>150</v>
      </c>
      <c r="AU182" s="153" t="s">
        <v>79</v>
      </c>
      <c r="AY182" s="13" t="s">
        <v>148</v>
      </c>
      <c r="BE182" s="154">
        <f t="shared" si="14"/>
        <v>0</v>
      </c>
      <c r="BF182" s="154">
        <f t="shared" si="15"/>
        <v>12.57</v>
      </c>
      <c r="BG182" s="154">
        <f t="shared" si="16"/>
        <v>0</v>
      </c>
      <c r="BH182" s="154">
        <f t="shared" si="17"/>
        <v>0</v>
      </c>
      <c r="BI182" s="154">
        <f t="shared" si="18"/>
        <v>0</v>
      </c>
      <c r="BJ182" s="13" t="s">
        <v>79</v>
      </c>
      <c r="BK182" s="154">
        <f t="shared" si="19"/>
        <v>12.57</v>
      </c>
      <c r="BL182" s="13" t="s">
        <v>154</v>
      </c>
      <c r="BM182" s="153" t="s">
        <v>1394</v>
      </c>
    </row>
    <row r="183" spans="2:65" s="1" customFormat="1" ht="33" customHeight="1">
      <c r="B183" s="142"/>
      <c r="C183" s="143" t="s">
        <v>406</v>
      </c>
      <c r="D183" s="143" t="s">
        <v>150</v>
      </c>
      <c r="E183" s="144" t="s">
        <v>1395</v>
      </c>
      <c r="F183" s="145" t="s">
        <v>1396</v>
      </c>
      <c r="G183" s="146" t="s">
        <v>153</v>
      </c>
      <c r="H183" s="147">
        <v>3.54</v>
      </c>
      <c r="I183" s="148">
        <v>3.55</v>
      </c>
      <c r="J183" s="148">
        <f t="shared" si="10"/>
        <v>12.57</v>
      </c>
      <c r="K183" s="149"/>
      <c r="L183" s="27"/>
      <c r="M183" s="150" t="s">
        <v>1</v>
      </c>
      <c r="N183" s="121" t="s">
        <v>34</v>
      </c>
      <c r="O183" s="151">
        <v>0.02</v>
      </c>
      <c r="P183" s="151">
        <f t="shared" si="11"/>
        <v>7.0800000000000002E-2</v>
      </c>
      <c r="Q183" s="151">
        <v>0.106</v>
      </c>
      <c r="R183" s="151">
        <f t="shared" si="12"/>
        <v>0.37524000000000002</v>
      </c>
      <c r="S183" s="151">
        <v>0</v>
      </c>
      <c r="T183" s="152">
        <f t="shared" si="13"/>
        <v>0</v>
      </c>
      <c r="AR183" s="153" t="s">
        <v>154</v>
      </c>
      <c r="AT183" s="153" t="s">
        <v>150</v>
      </c>
      <c r="AU183" s="153" t="s">
        <v>79</v>
      </c>
      <c r="AY183" s="13" t="s">
        <v>148</v>
      </c>
      <c r="BE183" s="154">
        <f t="shared" si="14"/>
        <v>0</v>
      </c>
      <c r="BF183" s="154">
        <f t="shared" si="15"/>
        <v>12.57</v>
      </c>
      <c r="BG183" s="154">
        <f t="shared" si="16"/>
        <v>0</v>
      </c>
      <c r="BH183" s="154">
        <f t="shared" si="17"/>
        <v>0</v>
      </c>
      <c r="BI183" s="154">
        <f t="shared" si="18"/>
        <v>0</v>
      </c>
      <c r="BJ183" s="13" t="s">
        <v>79</v>
      </c>
      <c r="BK183" s="154">
        <f t="shared" si="19"/>
        <v>12.57</v>
      </c>
      <c r="BL183" s="13" t="s">
        <v>154</v>
      </c>
      <c r="BM183" s="153" t="s">
        <v>1397</v>
      </c>
    </row>
    <row r="184" spans="2:65" s="1" customFormat="1" ht="33" customHeight="1">
      <c r="B184" s="142"/>
      <c r="C184" s="143" t="s">
        <v>412</v>
      </c>
      <c r="D184" s="143" t="s">
        <v>150</v>
      </c>
      <c r="E184" s="144" t="s">
        <v>1398</v>
      </c>
      <c r="F184" s="145" t="s">
        <v>1399</v>
      </c>
      <c r="G184" s="146" t="s">
        <v>153</v>
      </c>
      <c r="H184" s="147">
        <v>567.79999999999995</v>
      </c>
      <c r="I184" s="148">
        <v>5.99</v>
      </c>
      <c r="J184" s="148">
        <f t="shared" si="10"/>
        <v>3401.12</v>
      </c>
      <c r="K184" s="149"/>
      <c r="L184" s="27"/>
      <c r="M184" s="150" t="s">
        <v>1</v>
      </c>
      <c r="N184" s="121" t="s">
        <v>34</v>
      </c>
      <c r="O184" s="151">
        <v>2.5000000000000001E-2</v>
      </c>
      <c r="P184" s="151">
        <f t="shared" si="11"/>
        <v>14.195</v>
      </c>
      <c r="Q184" s="151">
        <v>0.19900000000000001</v>
      </c>
      <c r="R184" s="151">
        <f t="shared" si="12"/>
        <v>112.9922</v>
      </c>
      <c r="S184" s="151">
        <v>0</v>
      </c>
      <c r="T184" s="152">
        <f t="shared" si="13"/>
        <v>0</v>
      </c>
      <c r="AR184" s="153" t="s">
        <v>154</v>
      </c>
      <c r="AT184" s="153" t="s">
        <v>150</v>
      </c>
      <c r="AU184" s="153" t="s">
        <v>79</v>
      </c>
      <c r="AY184" s="13" t="s">
        <v>148</v>
      </c>
      <c r="BE184" s="154">
        <f t="shared" si="14"/>
        <v>0</v>
      </c>
      <c r="BF184" s="154">
        <f t="shared" si="15"/>
        <v>3401.12</v>
      </c>
      <c r="BG184" s="154">
        <f t="shared" si="16"/>
        <v>0</v>
      </c>
      <c r="BH184" s="154">
        <f t="shared" si="17"/>
        <v>0</v>
      </c>
      <c r="BI184" s="154">
        <f t="shared" si="18"/>
        <v>0</v>
      </c>
      <c r="BJ184" s="13" t="s">
        <v>79</v>
      </c>
      <c r="BK184" s="154">
        <f t="shared" si="19"/>
        <v>3401.12</v>
      </c>
      <c r="BL184" s="13" t="s">
        <v>154</v>
      </c>
      <c r="BM184" s="153" t="s">
        <v>1400</v>
      </c>
    </row>
    <row r="185" spans="2:65" s="1" customFormat="1" ht="24.15" customHeight="1">
      <c r="B185" s="142"/>
      <c r="C185" s="143" t="s">
        <v>416</v>
      </c>
      <c r="D185" s="143" t="s">
        <v>150</v>
      </c>
      <c r="E185" s="144" t="s">
        <v>692</v>
      </c>
      <c r="F185" s="145" t="s">
        <v>1401</v>
      </c>
      <c r="G185" s="146" t="s">
        <v>166</v>
      </c>
      <c r="H185" s="147">
        <v>34.067999999999998</v>
      </c>
      <c r="I185" s="148">
        <v>48.8</v>
      </c>
      <c r="J185" s="148">
        <f t="shared" si="10"/>
        <v>1662.52</v>
      </c>
      <c r="K185" s="149"/>
      <c r="L185" s="27"/>
      <c r="M185" s="150" t="s">
        <v>1</v>
      </c>
      <c r="N185" s="121" t="s">
        <v>34</v>
      </c>
      <c r="O185" s="151">
        <v>2.5999999999999999E-2</v>
      </c>
      <c r="P185" s="151">
        <f t="shared" si="11"/>
        <v>0.88576799999999989</v>
      </c>
      <c r="Q185" s="151">
        <v>0.39800000000000002</v>
      </c>
      <c r="R185" s="151">
        <f t="shared" si="12"/>
        <v>13.559063999999999</v>
      </c>
      <c r="S185" s="151">
        <v>0</v>
      </c>
      <c r="T185" s="152">
        <f t="shared" si="13"/>
        <v>0</v>
      </c>
      <c r="AR185" s="153" t="s">
        <v>154</v>
      </c>
      <c r="AT185" s="153" t="s">
        <v>150</v>
      </c>
      <c r="AU185" s="153" t="s">
        <v>79</v>
      </c>
      <c r="AY185" s="13" t="s">
        <v>148</v>
      </c>
      <c r="BE185" s="154">
        <f t="shared" si="14"/>
        <v>0</v>
      </c>
      <c r="BF185" s="154">
        <f t="shared" si="15"/>
        <v>1662.52</v>
      </c>
      <c r="BG185" s="154">
        <f t="shared" si="16"/>
        <v>0</v>
      </c>
      <c r="BH185" s="154">
        <f t="shared" si="17"/>
        <v>0</v>
      </c>
      <c r="BI185" s="154">
        <f t="shared" si="18"/>
        <v>0</v>
      </c>
      <c r="BJ185" s="13" t="s">
        <v>79</v>
      </c>
      <c r="BK185" s="154">
        <f t="shared" si="19"/>
        <v>1662.52</v>
      </c>
      <c r="BL185" s="13" t="s">
        <v>154</v>
      </c>
      <c r="BM185" s="153" t="s">
        <v>1402</v>
      </c>
    </row>
    <row r="186" spans="2:65" s="1" customFormat="1" ht="33" customHeight="1">
      <c r="B186" s="142"/>
      <c r="C186" s="143" t="s">
        <v>420</v>
      </c>
      <c r="D186" s="143" t="s">
        <v>150</v>
      </c>
      <c r="E186" s="144" t="s">
        <v>500</v>
      </c>
      <c r="F186" s="145" t="s">
        <v>501</v>
      </c>
      <c r="G186" s="146" t="s">
        <v>153</v>
      </c>
      <c r="H186" s="147">
        <v>36.4</v>
      </c>
      <c r="I186" s="148">
        <v>10.68</v>
      </c>
      <c r="J186" s="148">
        <f t="shared" si="10"/>
        <v>388.75</v>
      </c>
      <c r="K186" s="149"/>
      <c r="L186" s="27"/>
      <c r="M186" s="150" t="s">
        <v>1</v>
      </c>
      <c r="N186" s="121" t="s">
        <v>34</v>
      </c>
      <c r="O186" s="151">
        <v>2.5999999999999999E-2</v>
      </c>
      <c r="P186" s="151">
        <f t="shared" si="11"/>
        <v>0.94639999999999991</v>
      </c>
      <c r="Q186" s="151">
        <v>0.39800000000000002</v>
      </c>
      <c r="R186" s="151">
        <f t="shared" si="12"/>
        <v>14.4872</v>
      </c>
      <c r="S186" s="151">
        <v>0</v>
      </c>
      <c r="T186" s="152">
        <f t="shared" si="13"/>
        <v>0</v>
      </c>
      <c r="AR186" s="153" t="s">
        <v>154</v>
      </c>
      <c r="AT186" s="153" t="s">
        <v>150</v>
      </c>
      <c r="AU186" s="153" t="s">
        <v>79</v>
      </c>
      <c r="AY186" s="13" t="s">
        <v>148</v>
      </c>
      <c r="BE186" s="154">
        <f t="shared" si="14"/>
        <v>0</v>
      </c>
      <c r="BF186" s="154">
        <f t="shared" si="15"/>
        <v>388.75</v>
      </c>
      <c r="BG186" s="154">
        <f t="shared" si="16"/>
        <v>0</v>
      </c>
      <c r="BH186" s="154">
        <f t="shared" si="17"/>
        <v>0</v>
      </c>
      <c r="BI186" s="154">
        <f t="shared" si="18"/>
        <v>0</v>
      </c>
      <c r="BJ186" s="13" t="s">
        <v>79</v>
      </c>
      <c r="BK186" s="154">
        <f t="shared" si="19"/>
        <v>388.75</v>
      </c>
      <c r="BL186" s="13" t="s">
        <v>154</v>
      </c>
      <c r="BM186" s="153" t="s">
        <v>1403</v>
      </c>
    </row>
    <row r="187" spans="2:65" s="1" customFormat="1" ht="24.15" customHeight="1">
      <c r="B187" s="142"/>
      <c r="C187" s="143" t="s">
        <v>424</v>
      </c>
      <c r="D187" s="143" t="s">
        <v>150</v>
      </c>
      <c r="E187" s="144" t="s">
        <v>1404</v>
      </c>
      <c r="F187" s="145" t="s">
        <v>1405</v>
      </c>
      <c r="G187" s="146" t="s">
        <v>153</v>
      </c>
      <c r="H187" s="147">
        <v>14</v>
      </c>
      <c r="I187" s="148">
        <v>165</v>
      </c>
      <c r="J187" s="148">
        <f t="shared" si="10"/>
        <v>2310</v>
      </c>
      <c r="K187" s="149"/>
      <c r="L187" s="27"/>
      <c r="M187" s="150" t="s">
        <v>1</v>
      </c>
      <c r="N187" s="121" t="s">
        <v>34</v>
      </c>
      <c r="O187" s="151">
        <v>2.5999999999999999E-2</v>
      </c>
      <c r="P187" s="151">
        <f t="shared" si="11"/>
        <v>0.36399999999999999</v>
      </c>
      <c r="Q187" s="151">
        <v>0.39800000000000002</v>
      </c>
      <c r="R187" s="151">
        <f t="shared" si="12"/>
        <v>5.5720000000000001</v>
      </c>
      <c r="S187" s="151">
        <v>0</v>
      </c>
      <c r="T187" s="152">
        <f t="shared" si="13"/>
        <v>0</v>
      </c>
      <c r="AR187" s="153" t="s">
        <v>154</v>
      </c>
      <c r="AT187" s="153" t="s">
        <v>150</v>
      </c>
      <c r="AU187" s="153" t="s">
        <v>79</v>
      </c>
      <c r="AY187" s="13" t="s">
        <v>148</v>
      </c>
      <c r="BE187" s="154">
        <f t="shared" si="14"/>
        <v>0</v>
      </c>
      <c r="BF187" s="154">
        <f t="shared" si="15"/>
        <v>2310</v>
      </c>
      <c r="BG187" s="154">
        <f t="shared" si="16"/>
        <v>0</v>
      </c>
      <c r="BH187" s="154">
        <f t="shared" si="17"/>
        <v>0</v>
      </c>
      <c r="BI187" s="154">
        <f t="shared" si="18"/>
        <v>0</v>
      </c>
      <c r="BJ187" s="13" t="s">
        <v>79</v>
      </c>
      <c r="BK187" s="154">
        <f t="shared" si="19"/>
        <v>2310</v>
      </c>
      <c r="BL187" s="13" t="s">
        <v>154</v>
      </c>
      <c r="BM187" s="153" t="s">
        <v>1406</v>
      </c>
    </row>
    <row r="188" spans="2:65" s="1" customFormat="1" ht="24.15" customHeight="1">
      <c r="B188" s="142"/>
      <c r="C188" s="143" t="s">
        <v>428</v>
      </c>
      <c r="D188" s="143" t="s">
        <v>150</v>
      </c>
      <c r="E188" s="144" t="s">
        <v>1407</v>
      </c>
      <c r="F188" s="145" t="s">
        <v>1408</v>
      </c>
      <c r="G188" s="146" t="s">
        <v>153</v>
      </c>
      <c r="H188" s="147">
        <v>236.5</v>
      </c>
      <c r="I188" s="148">
        <v>2.9</v>
      </c>
      <c r="J188" s="148">
        <f t="shared" si="10"/>
        <v>685.85</v>
      </c>
      <c r="K188" s="149"/>
      <c r="L188" s="27"/>
      <c r="M188" s="150" t="s">
        <v>1</v>
      </c>
      <c r="N188" s="121" t="s">
        <v>34</v>
      </c>
      <c r="O188" s="151">
        <v>2.1999999999999999E-2</v>
      </c>
      <c r="P188" s="151">
        <f t="shared" si="11"/>
        <v>5.2029999999999994</v>
      </c>
      <c r="Q188" s="151">
        <v>0.11637</v>
      </c>
      <c r="R188" s="151">
        <f t="shared" si="12"/>
        <v>27.521505000000001</v>
      </c>
      <c r="S188" s="151">
        <v>0</v>
      </c>
      <c r="T188" s="152">
        <f t="shared" si="13"/>
        <v>0</v>
      </c>
      <c r="AR188" s="153" t="s">
        <v>154</v>
      </c>
      <c r="AT188" s="153" t="s">
        <v>150</v>
      </c>
      <c r="AU188" s="153" t="s">
        <v>79</v>
      </c>
      <c r="AY188" s="13" t="s">
        <v>148</v>
      </c>
      <c r="BE188" s="154">
        <f t="shared" si="14"/>
        <v>0</v>
      </c>
      <c r="BF188" s="154">
        <f t="shared" si="15"/>
        <v>685.85</v>
      </c>
      <c r="BG188" s="154">
        <f t="shared" si="16"/>
        <v>0</v>
      </c>
      <c r="BH188" s="154">
        <f t="shared" si="17"/>
        <v>0</v>
      </c>
      <c r="BI188" s="154">
        <f t="shared" si="18"/>
        <v>0</v>
      </c>
      <c r="BJ188" s="13" t="s">
        <v>79</v>
      </c>
      <c r="BK188" s="154">
        <f t="shared" si="19"/>
        <v>685.85</v>
      </c>
      <c r="BL188" s="13" t="s">
        <v>154</v>
      </c>
      <c r="BM188" s="153" t="s">
        <v>1409</v>
      </c>
    </row>
    <row r="189" spans="2:65" s="1" customFormat="1" ht="24.15" customHeight="1">
      <c r="B189" s="142"/>
      <c r="C189" s="143" t="s">
        <v>432</v>
      </c>
      <c r="D189" s="143" t="s">
        <v>150</v>
      </c>
      <c r="E189" s="144" t="s">
        <v>1410</v>
      </c>
      <c r="F189" s="145" t="s">
        <v>1411</v>
      </c>
      <c r="G189" s="146" t="s">
        <v>153</v>
      </c>
      <c r="H189" s="147">
        <v>236.5</v>
      </c>
      <c r="I189" s="148">
        <v>20.079999999999998</v>
      </c>
      <c r="J189" s="148">
        <f t="shared" si="10"/>
        <v>4748.92</v>
      </c>
      <c r="K189" s="149"/>
      <c r="L189" s="27"/>
      <c r="M189" s="150" t="s">
        <v>1</v>
      </c>
      <c r="N189" s="121" t="s">
        <v>34</v>
      </c>
      <c r="O189" s="151">
        <v>0.03</v>
      </c>
      <c r="P189" s="151">
        <f t="shared" si="11"/>
        <v>7.0949999999999998</v>
      </c>
      <c r="Q189" s="151">
        <v>0.92330000000000001</v>
      </c>
      <c r="R189" s="151">
        <f t="shared" si="12"/>
        <v>218.36045000000001</v>
      </c>
      <c r="S189" s="151">
        <v>0</v>
      </c>
      <c r="T189" s="152">
        <f t="shared" si="13"/>
        <v>0</v>
      </c>
      <c r="AR189" s="153" t="s">
        <v>154</v>
      </c>
      <c r="AT189" s="153" t="s">
        <v>150</v>
      </c>
      <c r="AU189" s="153" t="s">
        <v>79</v>
      </c>
      <c r="AY189" s="13" t="s">
        <v>148</v>
      </c>
      <c r="BE189" s="154">
        <f t="shared" si="14"/>
        <v>0</v>
      </c>
      <c r="BF189" s="154">
        <f t="shared" si="15"/>
        <v>4748.92</v>
      </c>
      <c r="BG189" s="154">
        <f t="shared" si="16"/>
        <v>0</v>
      </c>
      <c r="BH189" s="154">
        <f t="shared" si="17"/>
        <v>0</v>
      </c>
      <c r="BI189" s="154">
        <f t="shared" si="18"/>
        <v>0</v>
      </c>
      <c r="BJ189" s="13" t="s">
        <v>79</v>
      </c>
      <c r="BK189" s="154">
        <f t="shared" si="19"/>
        <v>4748.92</v>
      </c>
      <c r="BL189" s="13" t="s">
        <v>154</v>
      </c>
      <c r="BM189" s="153" t="s">
        <v>1412</v>
      </c>
    </row>
    <row r="190" spans="2:65" s="1" customFormat="1" ht="37.950000000000003" customHeight="1">
      <c r="B190" s="142"/>
      <c r="C190" s="143" t="s">
        <v>436</v>
      </c>
      <c r="D190" s="143" t="s">
        <v>150</v>
      </c>
      <c r="E190" s="144" t="s">
        <v>1413</v>
      </c>
      <c r="F190" s="145" t="s">
        <v>1414</v>
      </c>
      <c r="G190" s="146" t="s">
        <v>153</v>
      </c>
      <c r="H190" s="147">
        <v>567.79999999999995</v>
      </c>
      <c r="I190" s="148">
        <v>10.4</v>
      </c>
      <c r="J190" s="148">
        <f t="shared" si="10"/>
        <v>5905.12</v>
      </c>
      <c r="K190" s="149"/>
      <c r="L190" s="27"/>
      <c r="M190" s="150" t="s">
        <v>1</v>
      </c>
      <c r="N190" s="121" t="s">
        <v>34</v>
      </c>
      <c r="O190" s="151">
        <v>0.184</v>
      </c>
      <c r="P190" s="151">
        <f t="shared" si="11"/>
        <v>104.47519999999999</v>
      </c>
      <c r="Q190" s="151">
        <v>0.24156</v>
      </c>
      <c r="R190" s="151">
        <f t="shared" si="12"/>
        <v>137.15776799999998</v>
      </c>
      <c r="S190" s="151">
        <v>0</v>
      </c>
      <c r="T190" s="152">
        <f t="shared" si="13"/>
        <v>0</v>
      </c>
      <c r="AR190" s="153" t="s">
        <v>154</v>
      </c>
      <c r="AT190" s="153" t="s">
        <v>150</v>
      </c>
      <c r="AU190" s="153" t="s">
        <v>79</v>
      </c>
      <c r="AY190" s="13" t="s">
        <v>148</v>
      </c>
      <c r="BE190" s="154">
        <f t="shared" si="14"/>
        <v>0</v>
      </c>
      <c r="BF190" s="154">
        <f t="shared" si="15"/>
        <v>5905.12</v>
      </c>
      <c r="BG190" s="154">
        <f t="shared" si="16"/>
        <v>0</v>
      </c>
      <c r="BH190" s="154">
        <f t="shared" si="17"/>
        <v>0</v>
      </c>
      <c r="BI190" s="154">
        <f t="shared" si="18"/>
        <v>0</v>
      </c>
      <c r="BJ190" s="13" t="s">
        <v>79</v>
      </c>
      <c r="BK190" s="154">
        <f t="shared" si="19"/>
        <v>5905.12</v>
      </c>
      <c r="BL190" s="13" t="s">
        <v>154</v>
      </c>
      <c r="BM190" s="153" t="s">
        <v>1415</v>
      </c>
    </row>
    <row r="191" spans="2:65" s="11" customFormat="1" ht="22.95" customHeight="1">
      <c r="B191" s="131"/>
      <c r="D191" s="132" t="s">
        <v>67</v>
      </c>
      <c r="E191" s="140" t="s">
        <v>184</v>
      </c>
      <c r="F191" s="140" t="s">
        <v>200</v>
      </c>
      <c r="J191" s="141">
        <f>BK191</f>
        <v>966.13999999999987</v>
      </c>
      <c r="L191" s="131"/>
      <c r="M191" s="135"/>
      <c r="P191" s="136">
        <f>SUM(P192:P196)</f>
        <v>1080.62607</v>
      </c>
      <c r="R191" s="136">
        <f>SUM(R192:R196)</f>
        <v>2.9809627000000001</v>
      </c>
      <c r="T191" s="137">
        <f>SUM(T192:T196)</f>
        <v>0</v>
      </c>
      <c r="AR191" s="132" t="s">
        <v>74</v>
      </c>
      <c r="AT191" s="138" t="s">
        <v>67</v>
      </c>
      <c r="AU191" s="138" t="s">
        <v>74</v>
      </c>
      <c r="AY191" s="132" t="s">
        <v>148</v>
      </c>
      <c r="BK191" s="139">
        <f>SUM(BK192:BK196)</f>
        <v>966.13999999999987</v>
      </c>
    </row>
    <row r="192" spans="2:65" s="1" customFormat="1" ht="33" customHeight="1">
      <c r="B192" s="142"/>
      <c r="C192" s="143" t="s">
        <v>440</v>
      </c>
      <c r="D192" s="143" t="s">
        <v>150</v>
      </c>
      <c r="E192" s="144" t="s">
        <v>1416</v>
      </c>
      <c r="F192" s="145" t="s">
        <v>1417</v>
      </c>
      <c r="G192" s="146" t="s">
        <v>162</v>
      </c>
      <c r="H192" s="147">
        <v>5</v>
      </c>
      <c r="I192" s="148">
        <v>12.26</v>
      </c>
      <c r="J192" s="148">
        <f>ROUND(I192*H192,2)</f>
        <v>61.3</v>
      </c>
      <c r="K192" s="149"/>
      <c r="L192" s="27"/>
      <c r="M192" s="150" t="s">
        <v>1</v>
      </c>
      <c r="N192" s="121" t="s">
        <v>34</v>
      </c>
      <c r="O192" s="151">
        <v>0.25600000000000001</v>
      </c>
      <c r="P192" s="151">
        <f>O192*H192</f>
        <v>1.28</v>
      </c>
      <c r="Q192" s="151">
        <v>0.16503999999999999</v>
      </c>
      <c r="R192" s="151">
        <f>Q192*H192</f>
        <v>0.82519999999999993</v>
      </c>
      <c r="S192" s="151">
        <v>0</v>
      </c>
      <c r="T192" s="152">
        <f>S192*H192</f>
        <v>0</v>
      </c>
      <c r="AR192" s="153" t="s">
        <v>154</v>
      </c>
      <c r="AT192" s="153" t="s">
        <v>150</v>
      </c>
      <c r="AU192" s="153" t="s">
        <v>79</v>
      </c>
      <c r="AY192" s="13" t="s">
        <v>148</v>
      </c>
      <c r="BE192" s="154">
        <f>IF(N192="základná",J192,0)</f>
        <v>0</v>
      </c>
      <c r="BF192" s="154">
        <f>IF(N192="znížená",J192,0)</f>
        <v>61.3</v>
      </c>
      <c r="BG192" s="154">
        <f>IF(N192="zákl. prenesená",J192,0)</f>
        <v>0</v>
      </c>
      <c r="BH192" s="154">
        <f>IF(N192="zníž. prenesená",J192,0)</f>
        <v>0</v>
      </c>
      <c r="BI192" s="154">
        <f>IF(N192="nulová",J192,0)</f>
        <v>0</v>
      </c>
      <c r="BJ192" s="13" t="s">
        <v>79</v>
      </c>
      <c r="BK192" s="154">
        <f>ROUND(I192*H192,2)</f>
        <v>61.3</v>
      </c>
      <c r="BL192" s="13" t="s">
        <v>154</v>
      </c>
      <c r="BM192" s="153" t="s">
        <v>1418</v>
      </c>
    </row>
    <row r="193" spans="2:65" s="1" customFormat="1" ht="24.15" customHeight="1">
      <c r="B193" s="142"/>
      <c r="C193" s="159" t="s">
        <v>444</v>
      </c>
      <c r="D193" s="159" t="s">
        <v>291</v>
      </c>
      <c r="E193" s="160" t="s">
        <v>1419</v>
      </c>
      <c r="F193" s="161" t="s">
        <v>1420</v>
      </c>
      <c r="G193" s="162" t="s">
        <v>400</v>
      </c>
      <c r="H193" s="163">
        <v>6</v>
      </c>
      <c r="I193" s="164">
        <v>8.8000000000000007</v>
      </c>
      <c r="J193" s="164">
        <f>ROUND(I193*H193,2)</f>
        <v>52.8</v>
      </c>
      <c r="K193" s="165"/>
      <c r="L193" s="166"/>
      <c r="M193" s="167" t="s">
        <v>1</v>
      </c>
      <c r="N193" s="168" t="s">
        <v>34</v>
      </c>
      <c r="O193" s="151">
        <v>0</v>
      </c>
      <c r="P193" s="151">
        <f>O193*H193</f>
        <v>0</v>
      </c>
      <c r="Q193" s="151">
        <v>6.5000000000000002E-2</v>
      </c>
      <c r="R193" s="151">
        <f>Q193*H193</f>
        <v>0.39</v>
      </c>
      <c r="S193" s="151">
        <v>0</v>
      </c>
      <c r="T193" s="152">
        <f>S193*H193</f>
        <v>0</v>
      </c>
      <c r="AR193" s="153" t="s">
        <v>180</v>
      </c>
      <c r="AT193" s="153" t="s">
        <v>291</v>
      </c>
      <c r="AU193" s="153" t="s">
        <v>79</v>
      </c>
      <c r="AY193" s="13" t="s">
        <v>148</v>
      </c>
      <c r="BE193" s="154">
        <f>IF(N193="základná",J193,0)</f>
        <v>0</v>
      </c>
      <c r="BF193" s="154">
        <f>IF(N193="znížená",J193,0)</f>
        <v>52.8</v>
      </c>
      <c r="BG193" s="154">
        <f>IF(N193="zákl. prenesená",J193,0)</f>
        <v>0</v>
      </c>
      <c r="BH193" s="154">
        <f>IF(N193="zníž. prenesená",J193,0)</f>
        <v>0</v>
      </c>
      <c r="BI193" s="154">
        <f>IF(N193="nulová",J193,0)</f>
        <v>0</v>
      </c>
      <c r="BJ193" s="13" t="s">
        <v>79</v>
      </c>
      <c r="BK193" s="154">
        <f>ROUND(I193*H193,2)</f>
        <v>52.8</v>
      </c>
      <c r="BL193" s="13" t="s">
        <v>154</v>
      </c>
      <c r="BM193" s="153" t="s">
        <v>1421</v>
      </c>
    </row>
    <row r="194" spans="2:65" s="1" customFormat="1" ht="33" customHeight="1">
      <c r="B194" s="142"/>
      <c r="C194" s="143" t="s">
        <v>448</v>
      </c>
      <c r="D194" s="143" t="s">
        <v>150</v>
      </c>
      <c r="E194" s="144" t="s">
        <v>746</v>
      </c>
      <c r="F194" s="145" t="s">
        <v>747</v>
      </c>
      <c r="G194" s="146" t="s">
        <v>166</v>
      </c>
      <c r="H194" s="147">
        <v>0.79</v>
      </c>
      <c r="I194" s="148">
        <v>123.79</v>
      </c>
      <c r="J194" s="148">
        <f>ROUND(I194*H194,2)</f>
        <v>97.79</v>
      </c>
      <c r="K194" s="149"/>
      <c r="L194" s="27"/>
      <c r="M194" s="150" t="s">
        <v>1</v>
      </c>
      <c r="N194" s="121" t="s">
        <v>34</v>
      </c>
      <c r="O194" s="151">
        <v>1.363</v>
      </c>
      <c r="P194" s="151">
        <f>O194*H194</f>
        <v>1.07677</v>
      </c>
      <c r="Q194" s="151">
        <v>2.2151299999999998</v>
      </c>
      <c r="R194" s="151">
        <f>Q194*H194</f>
        <v>1.7499526999999999</v>
      </c>
      <c r="S194" s="151">
        <v>0</v>
      </c>
      <c r="T194" s="152">
        <f>S194*H194</f>
        <v>0</v>
      </c>
      <c r="AR194" s="153" t="s">
        <v>154</v>
      </c>
      <c r="AT194" s="153" t="s">
        <v>150</v>
      </c>
      <c r="AU194" s="153" t="s">
        <v>79</v>
      </c>
      <c r="AY194" s="13" t="s">
        <v>148</v>
      </c>
      <c r="BE194" s="154">
        <f>IF(N194="základná",J194,0)</f>
        <v>0</v>
      </c>
      <c r="BF194" s="154">
        <f>IF(N194="znížená",J194,0)</f>
        <v>97.79</v>
      </c>
      <c r="BG194" s="154">
        <f>IF(N194="zákl. prenesená",J194,0)</f>
        <v>0</v>
      </c>
      <c r="BH194" s="154">
        <f>IF(N194="zníž. prenesená",J194,0)</f>
        <v>0</v>
      </c>
      <c r="BI194" s="154">
        <f>IF(N194="nulová",J194,0)</f>
        <v>0</v>
      </c>
      <c r="BJ194" s="13" t="s">
        <v>79</v>
      </c>
      <c r="BK194" s="154">
        <f>ROUND(I194*H194,2)</f>
        <v>97.79</v>
      </c>
      <c r="BL194" s="13" t="s">
        <v>154</v>
      </c>
      <c r="BM194" s="153" t="s">
        <v>1422</v>
      </c>
    </row>
    <row r="195" spans="2:65" s="1" customFormat="1" ht="16.5" customHeight="1">
      <c r="B195" s="142"/>
      <c r="C195" s="143" t="s">
        <v>454</v>
      </c>
      <c r="D195" s="143" t="s">
        <v>150</v>
      </c>
      <c r="E195" s="144" t="s">
        <v>1423</v>
      </c>
      <c r="F195" s="145" t="s">
        <v>1424</v>
      </c>
      <c r="G195" s="146" t="s">
        <v>162</v>
      </c>
      <c r="H195" s="147">
        <v>158.1</v>
      </c>
      <c r="I195" s="148">
        <v>4.05</v>
      </c>
      <c r="J195" s="148">
        <f>ROUND(I195*H195,2)</f>
        <v>640.30999999999995</v>
      </c>
      <c r="K195" s="149"/>
      <c r="L195" s="27"/>
      <c r="M195" s="150" t="s">
        <v>1</v>
      </c>
      <c r="N195" s="121" t="s">
        <v>34</v>
      </c>
      <c r="O195" s="151">
        <v>1.363</v>
      </c>
      <c r="P195" s="151">
        <f>O195*H195</f>
        <v>215.49029999999999</v>
      </c>
      <c r="Q195" s="151">
        <v>1E-4</v>
      </c>
      <c r="R195" s="151">
        <f>Q195*H195</f>
        <v>1.5810000000000001E-2</v>
      </c>
      <c r="S195" s="151">
        <v>0</v>
      </c>
      <c r="T195" s="152">
        <f>S195*H195</f>
        <v>0</v>
      </c>
      <c r="AR195" s="153" t="s">
        <v>154</v>
      </c>
      <c r="AT195" s="153" t="s">
        <v>150</v>
      </c>
      <c r="AU195" s="153" t="s">
        <v>79</v>
      </c>
      <c r="AY195" s="13" t="s">
        <v>148</v>
      </c>
      <c r="BE195" s="154">
        <f>IF(N195="základná",J195,0)</f>
        <v>0</v>
      </c>
      <c r="BF195" s="154">
        <f>IF(N195="znížená",J195,0)</f>
        <v>640.30999999999995</v>
      </c>
      <c r="BG195" s="154">
        <f>IF(N195="zákl. prenesená",J195,0)</f>
        <v>0</v>
      </c>
      <c r="BH195" s="154">
        <f>IF(N195="zníž. prenesená",J195,0)</f>
        <v>0</v>
      </c>
      <c r="BI195" s="154">
        <f>IF(N195="nulová",J195,0)</f>
        <v>0</v>
      </c>
      <c r="BJ195" s="13" t="s">
        <v>79</v>
      </c>
      <c r="BK195" s="154">
        <f>ROUND(I195*H195,2)</f>
        <v>640.30999999999995</v>
      </c>
      <c r="BL195" s="13" t="s">
        <v>154</v>
      </c>
      <c r="BM195" s="153" t="s">
        <v>1425</v>
      </c>
    </row>
    <row r="196" spans="2:65" s="1" customFormat="1" ht="24.15" customHeight="1">
      <c r="B196" s="142"/>
      <c r="C196" s="143" t="s">
        <v>458</v>
      </c>
      <c r="D196" s="143" t="s">
        <v>150</v>
      </c>
      <c r="E196" s="144" t="s">
        <v>1426</v>
      </c>
      <c r="F196" s="145" t="s">
        <v>1427</v>
      </c>
      <c r="G196" s="146" t="s">
        <v>400</v>
      </c>
      <c r="H196" s="147">
        <v>633</v>
      </c>
      <c r="I196" s="148">
        <v>0.18</v>
      </c>
      <c r="J196" s="148">
        <f>ROUND(I196*H196,2)</f>
        <v>113.94</v>
      </c>
      <c r="K196" s="149"/>
      <c r="L196" s="27"/>
      <c r="M196" s="150" t="s">
        <v>1</v>
      </c>
      <c r="N196" s="121" t="s">
        <v>34</v>
      </c>
      <c r="O196" s="151">
        <v>1.363</v>
      </c>
      <c r="P196" s="151">
        <f>O196*H196</f>
        <v>862.779</v>
      </c>
      <c r="Q196" s="151">
        <v>0</v>
      </c>
      <c r="R196" s="151">
        <f>Q196*H196</f>
        <v>0</v>
      </c>
      <c r="S196" s="151">
        <v>0</v>
      </c>
      <c r="T196" s="152">
        <f>S196*H196</f>
        <v>0</v>
      </c>
      <c r="AR196" s="153" t="s">
        <v>154</v>
      </c>
      <c r="AT196" s="153" t="s">
        <v>150</v>
      </c>
      <c r="AU196" s="153" t="s">
        <v>79</v>
      </c>
      <c r="AY196" s="13" t="s">
        <v>148</v>
      </c>
      <c r="BE196" s="154">
        <f>IF(N196="základná",J196,0)</f>
        <v>0</v>
      </c>
      <c r="BF196" s="154">
        <f>IF(N196="znížená",J196,0)</f>
        <v>113.94</v>
      </c>
      <c r="BG196" s="154">
        <f>IF(N196="zákl. prenesená",J196,0)</f>
        <v>0</v>
      </c>
      <c r="BH196" s="154">
        <f>IF(N196="zníž. prenesená",J196,0)</f>
        <v>0</v>
      </c>
      <c r="BI196" s="154">
        <f>IF(N196="nulová",J196,0)</f>
        <v>0</v>
      </c>
      <c r="BJ196" s="13" t="s">
        <v>79</v>
      </c>
      <c r="BK196" s="154">
        <f>ROUND(I196*H196,2)</f>
        <v>113.94</v>
      </c>
      <c r="BL196" s="13" t="s">
        <v>154</v>
      </c>
      <c r="BM196" s="153" t="s">
        <v>1428</v>
      </c>
    </row>
    <row r="197" spans="2:65" s="11" customFormat="1" ht="22.95" customHeight="1">
      <c r="B197" s="131"/>
      <c r="D197" s="132" t="s">
        <v>67</v>
      </c>
      <c r="E197" s="140" t="s">
        <v>309</v>
      </c>
      <c r="F197" s="140" t="s">
        <v>310</v>
      </c>
      <c r="J197" s="141">
        <f>BK197</f>
        <v>58950.02</v>
      </c>
      <c r="L197" s="131"/>
      <c r="M197" s="135"/>
      <c r="P197" s="136">
        <f>P198</f>
        <v>2508.3483299999998</v>
      </c>
      <c r="R197" s="136">
        <f>R198</f>
        <v>0</v>
      </c>
      <c r="T197" s="137">
        <f>T198</f>
        <v>0</v>
      </c>
      <c r="AR197" s="132" t="s">
        <v>74</v>
      </c>
      <c r="AT197" s="138" t="s">
        <v>67</v>
      </c>
      <c r="AU197" s="138" t="s">
        <v>74</v>
      </c>
      <c r="AY197" s="132" t="s">
        <v>148</v>
      </c>
      <c r="BK197" s="139">
        <f>BK198</f>
        <v>58950.02</v>
      </c>
    </row>
    <row r="198" spans="2:65" s="1" customFormat="1" ht="33" customHeight="1">
      <c r="B198" s="142"/>
      <c r="C198" s="143" t="s">
        <v>462</v>
      </c>
      <c r="D198" s="143" t="s">
        <v>150</v>
      </c>
      <c r="E198" s="144" t="s">
        <v>807</v>
      </c>
      <c r="F198" s="145" t="s">
        <v>808</v>
      </c>
      <c r="G198" s="146" t="s">
        <v>204</v>
      </c>
      <c r="H198" s="147">
        <v>1278.4649999999999</v>
      </c>
      <c r="I198" s="148">
        <v>46.11</v>
      </c>
      <c r="J198" s="148">
        <f>ROUND(I198*H198,2)</f>
        <v>58950.02</v>
      </c>
      <c r="K198" s="149"/>
      <c r="L198" s="27"/>
      <c r="M198" s="150" t="s">
        <v>1</v>
      </c>
      <c r="N198" s="121" t="s">
        <v>34</v>
      </c>
      <c r="O198" s="151">
        <v>1.962</v>
      </c>
      <c r="P198" s="151">
        <f>O198*H198</f>
        <v>2508.3483299999998</v>
      </c>
      <c r="Q198" s="151">
        <v>0</v>
      </c>
      <c r="R198" s="151">
        <f>Q198*H198</f>
        <v>0</v>
      </c>
      <c r="S198" s="151">
        <v>0</v>
      </c>
      <c r="T198" s="152">
        <f>S198*H198</f>
        <v>0</v>
      </c>
      <c r="AR198" s="153" t="s">
        <v>154</v>
      </c>
      <c r="AT198" s="153" t="s">
        <v>150</v>
      </c>
      <c r="AU198" s="153" t="s">
        <v>79</v>
      </c>
      <c r="AY198" s="13" t="s">
        <v>148</v>
      </c>
      <c r="BE198" s="154">
        <f>IF(N198="základná",J198,0)</f>
        <v>0</v>
      </c>
      <c r="BF198" s="154">
        <f>IF(N198="znížená",J198,0)</f>
        <v>58950.02</v>
      </c>
      <c r="BG198" s="154">
        <f>IF(N198="zákl. prenesená",J198,0)</f>
        <v>0</v>
      </c>
      <c r="BH198" s="154">
        <f>IF(N198="zníž. prenesená",J198,0)</f>
        <v>0</v>
      </c>
      <c r="BI198" s="154">
        <f>IF(N198="nulová",J198,0)</f>
        <v>0</v>
      </c>
      <c r="BJ198" s="13" t="s">
        <v>79</v>
      </c>
      <c r="BK198" s="154">
        <f>ROUND(I198*H198,2)</f>
        <v>58950.02</v>
      </c>
      <c r="BL198" s="13" t="s">
        <v>154</v>
      </c>
      <c r="BM198" s="153" t="s">
        <v>1429</v>
      </c>
    </row>
    <row r="199" spans="2:65" s="11" customFormat="1" ht="25.95" customHeight="1">
      <c r="B199" s="131"/>
      <c r="D199" s="132" t="s">
        <v>67</v>
      </c>
      <c r="E199" s="133" t="s">
        <v>315</v>
      </c>
      <c r="F199" s="133" t="s">
        <v>316</v>
      </c>
      <c r="J199" s="134">
        <f>BK199</f>
        <v>90468.160000000018</v>
      </c>
      <c r="L199" s="131"/>
      <c r="M199" s="135"/>
      <c r="P199" s="136">
        <f>P200+P222</f>
        <v>57.593799999999987</v>
      </c>
      <c r="R199" s="136">
        <f>R200+R222</f>
        <v>2.5963789999999998</v>
      </c>
      <c r="T199" s="137">
        <f>T200+T222</f>
        <v>0</v>
      </c>
      <c r="AR199" s="132" t="s">
        <v>79</v>
      </c>
      <c r="AT199" s="138" t="s">
        <v>67</v>
      </c>
      <c r="AU199" s="138" t="s">
        <v>68</v>
      </c>
      <c r="AY199" s="132" t="s">
        <v>148</v>
      </c>
      <c r="BK199" s="139">
        <f>BK200+BK222</f>
        <v>90468.160000000018</v>
      </c>
    </row>
    <row r="200" spans="2:65" s="11" customFormat="1" ht="22.95" customHeight="1">
      <c r="B200" s="131"/>
      <c r="D200" s="132" t="s">
        <v>67</v>
      </c>
      <c r="E200" s="140" t="s">
        <v>410</v>
      </c>
      <c r="F200" s="140" t="s">
        <v>411</v>
      </c>
      <c r="J200" s="141">
        <f>BK200</f>
        <v>90036.560000000012</v>
      </c>
      <c r="L200" s="131"/>
      <c r="M200" s="135"/>
      <c r="P200" s="136">
        <f>SUM(P201:P221)</f>
        <v>50.604899999999986</v>
      </c>
      <c r="R200" s="136">
        <f>SUM(R201:R221)</f>
        <v>1.7916920000000001</v>
      </c>
      <c r="T200" s="137">
        <f>SUM(T201:T221)</f>
        <v>0</v>
      </c>
      <c r="AR200" s="132" t="s">
        <v>79</v>
      </c>
      <c r="AT200" s="138" t="s">
        <v>67</v>
      </c>
      <c r="AU200" s="138" t="s">
        <v>74</v>
      </c>
      <c r="AY200" s="132" t="s">
        <v>148</v>
      </c>
      <c r="BK200" s="139">
        <f>SUM(BK201:BK221)</f>
        <v>90036.560000000012</v>
      </c>
    </row>
    <row r="201" spans="2:65" s="1" customFormat="1" ht="16.5" customHeight="1">
      <c r="B201" s="142"/>
      <c r="C201" s="143" t="s">
        <v>468</v>
      </c>
      <c r="D201" s="143" t="s">
        <v>150</v>
      </c>
      <c r="E201" s="144" t="s">
        <v>1430</v>
      </c>
      <c r="F201" s="145" t="s">
        <v>1431</v>
      </c>
      <c r="G201" s="146" t="s">
        <v>162</v>
      </c>
      <c r="H201" s="147">
        <v>191</v>
      </c>
      <c r="I201" s="148">
        <v>50.24</v>
      </c>
      <c r="J201" s="148">
        <f t="shared" ref="J201:J221" si="20">ROUND(I201*H201,2)</f>
        <v>9595.84</v>
      </c>
      <c r="K201" s="149"/>
      <c r="L201" s="27"/>
      <c r="M201" s="150" t="s">
        <v>1</v>
      </c>
      <c r="N201" s="121" t="s">
        <v>34</v>
      </c>
      <c r="O201" s="151">
        <v>0.111</v>
      </c>
      <c r="P201" s="151">
        <f t="shared" ref="P201:P221" si="21">O201*H201</f>
        <v>21.201000000000001</v>
      </c>
      <c r="Q201" s="151">
        <v>6.28E-3</v>
      </c>
      <c r="R201" s="151">
        <f t="shared" ref="R201:R221" si="22">Q201*H201</f>
        <v>1.1994800000000001</v>
      </c>
      <c r="S201" s="151">
        <v>0</v>
      </c>
      <c r="T201" s="152">
        <f t="shared" ref="T201:T221" si="23">S201*H201</f>
        <v>0</v>
      </c>
      <c r="AR201" s="153" t="s">
        <v>214</v>
      </c>
      <c r="AT201" s="153" t="s">
        <v>150</v>
      </c>
      <c r="AU201" s="153" t="s">
        <v>79</v>
      </c>
      <c r="AY201" s="13" t="s">
        <v>148</v>
      </c>
      <c r="BE201" s="154">
        <f t="shared" ref="BE201:BE221" si="24">IF(N201="základná",J201,0)</f>
        <v>0</v>
      </c>
      <c r="BF201" s="154">
        <f t="shared" ref="BF201:BF221" si="25">IF(N201="znížená",J201,0)</f>
        <v>9595.84</v>
      </c>
      <c r="BG201" s="154">
        <f t="shared" ref="BG201:BG221" si="26">IF(N201="zákl. prenesená",J201,0)</f>
        <v>0</v>
      </c>
      <c r="BH201" s="154">
        <f t="shared" ref="BH201:BH221" si="27">IF(N201="zníž. prenesená",J201,0)</f>
        <v>0</v>
      </c>
      <c r="BI201" s="154">
        <f t="shared" ref="BI201:BI221" si="28">IF(N201="nulová",J201,0)</f>
        <v>0</v>
      </c>
      <c r="BJ201" s="13" t="s">
        <v>79</v>
      </c>
      <c r="BK201" s="154">
        <f t="shared" ref="BK201:BK221" si="29">ROUND(I201*H201,2)</f>
        <v>9595.84</v>
      </c>
      <c r="BL201" s="13" t="s">
        <v>214</v>
      </c>
      <c r="BM201" s="153" t="s">
        <v>1432</v>
      </c>
    </row>
    <row r="202" spans="2:65" s="1" customFormat="1" ht="24.15" customHeight="1">
      <c r="B202" s="142"/>
      <c r="C202" s="143" t="s">
        <v>473</v>
      </c>
      <c r="D202" s="143" t="s">
        <v>150</v>
      </c>
      <c r="E202" s="144" t="s">
        <v>1433</v>
      </c>
      <c r="F202" s="145" t="s">
        <v>1434</v>
      </c>
      <c r="G202" s="146" t="s">
        <v>400</v>
      </c>
      <c r="H202" s="147">
        <v>192</v>
      </c>
      <c r="I202" s="148">
        <v>2.2000000000000002</v>
      </c>
      <c r="J202" s="148">
        <f t="shared" si="20"/>
        <v>422.4</v>
      </c>
      <c r="K202" s="149"/>
      <c r="L202" s="27"/>
      <c r="M202" s="150" t="s">
        <v>1</v>
      </c>
      <c r="N202" s="121" t="s">
        <v>34</v>
      </c>
      <c r="O202" s="151">
        <v>0.111</v>
      </c>
      <c r="P202" s="151">
        <f t="shared" si="21"/>
        <v>21.312000000000001</v>
      </c>
      <c r="Q202" s="151">
        <v>6.9999999999999999E-4</v>
      </c>
      <c r="R202" s="151">
        <f t="shared" si="22"/>
        <v>0.13439999999999999</v>
      </c>
      <c r="S202" s="151">
        <v>0</v>
      </c>
      <c r="T202" s="152">
        <f t="shared" si="23"/>
        <v>0</v>
      </c>
      <c r="AR202" s="153" t="s">
        <v>214</v>
      </c>
      <c r="AT202" s="153" t="s">
        <v>150</v>
      </c>
      <c r="AU202" s="153" t="s">
        <v>79</v>
      </c>
      <c r="AY202" s="13" t="s">
        <v>148</v>
      </c>
      <c r="BE202" s="154">
        <f t="shared" si="24"/>
        <v>0</v>
      </c>
      <c r="BF202" s="154">
        <f t="shared" si="25"/>
        <v>422.4</v>
      </c>
      <c r="BG202" s="154">
        <f t="shared" si="26"/>
        <v>0</v>
      </c>
      <c r="BH202" s="154">
        <f t="shared" si="27"/>
        <v>0</v>
      </c>
      <c r="BI202" s="154">
        <f t="shared" si="28"/>
        <v>0</v>
      </c>
      <c r="BJ202" s="13" t="s">
        <v>79</v>
      </c>
      <c r="BK202" s="154">
        <f t="shared" si="29"/>
        <v>422.4</v>
      </c>
      <c r="BL202" s="13" t="s">
        <v>214</v>
      </c>
      <c r="BM202" s="153" t="s">
        <v>1435</v>
      </c>
    </row>
    <row r="203" spans="2:65" s="1" customFormat="1" ht="24.15" customHeight="1">
      <c r="B203" s="142"/>
      <c r="C203" s="143" t="s">
        <v>474</v>
      </c>
      <c r="D203" s="143" t="s">
        <v>150</v>
      </c>
      <c r="E203" s="144" t="s">
        <v>1436</v>
      </c>
      <c r="F203" s="145" t="s">
        <v>1437</v>
      </c>
      <c r="G203" s="146" t="s">
        <v>162</v>
      </c>
      <c r="H203" s="147">
        <v>32.9</v>
      </c>
      <c r="I203" s="148">
        <v>18.84</v>
      </c>
      <c r="J203" s="148">
        <f t="shared" si="20"/>
        <v>619.84</v>
      </c>
      <c r="K203" s="149"/>
      <c r="L203" s="27"/>
      <c r="M203" s="150" t="s">
        <v>1</v>
      </c>
      <c r="N203" s="121" t="s">
        <v>34</v>
      </c>
      <c r="O203" s="151">
        <v>0.111</v>
      </c>
      <c r="P203" s="151">
        <f t="shared" si="21"/>
        <v>3.6518999999999999</v>
      </c>
      <c r="Q203" s="151">
        <v>6.28E-3</v>
      </c>
      <c r="R203" s="151">
        <f t="shared" si="22"/>
        <v>0.20661199999999999</v>
      </c>
      <c r="S203" s="151">
        <v>0</v>
      </c>
      <c r="T203" s="152">
        <f t="shared" si="23"/>
        <v>0</v>
      </c>
      <c r="AR203" s="153" t="s">
        <v>214</v>
      </c>
      <c r="AT203" s="153" t="s">
        <v>150</v>
      </c>
      <c r="AU203" s="153" t="s">
        <v>79</v>
      </c>
      <c r="AY203" s="13" t="s">
        <v>148</v>
      </c>
      <c r="BE203" s="154">
        <f t="shared" si="24"/>
        <v>0</v>
      </c>
      <c r="BF203" s="154">
        <f t="shared" si="25"/>
        <v>619.84</v>
      </c>
      <c r="BG203" s="154">
        <f t="shared" si="26"/>
        <v>0</v>
      </c>
      <c r="BH203" s="154">
        <f t="shared" si="27"/>
        <v>0</v>
      </c>
      <c r="BI203" s="154">
        <f t="shared" si="28"/>
        <v>0</v>
      </c>
      <c r="BJ203" s="13" t="s">
        <v>79</v>
      </c>
      <c r="BK203" s="154">
        <f t="shared" si="29"/>
        <v>619.84</v>
      </c>
      <c r="BL203" s="13" t="s">
        <v>214</v>
      </c>
      <c r="BM203" s="153" t="s">
        <v>1438</v>
      </c>
    </row>
    <row r="204" spans="2:65" s="1" customFormat="1" ht="49.2" customHeight="1">
      <c r="B204" s="142"/>
      <c r="C204" s="143" t="s">
        <v>478</v>
      </c>
      <c r="D204" s="143" t="s">
        <v>150</v>
      </c>
      <c r="E204" s="144" t="s">
        <v>1439</v>
      </c>
      <c r="F204" s="145" t="s">
        <v>1440</v>
      </c>
      <c r="G204" s="146" t="s">
        <v>400</v>
      </c>
      <c r="H204" s="147">
        <v>2</v>
      </c>
      <c r="I204" s="148">
        <v>825.63</v>
      </c>
      <c r="J204" s="148">
        <f t="shared" si="20"/>
        <v>1651.26</v>
      </c>
      <c r="K204" s="149"/>
      <c r="L204" s="27"/>
      <c r="M204" s="150" t="s">
        <v>1</v>
      </c>
      <c r="N204" s="121" t="s">
        <v>34</v>
      </c>
      <c r="O204" s="151">
        <v>0.111</v>
      </c>
      <c r="P204" s="151">
        <f t="shared" si="21"/>
        <v>0.222</v>
      </c>
      <c r="Q204" s="151">
        <v>6.28E-3</v>
      </c>
      <c r="R204" s="151">
        <f t="shared" si="22"/>
        <v>1.256E-2</v>
      </c>
      <c r="S204" s="151">
        <v>0</v>
      </c>
      <c r="T204" s="152">
        <f t="shared" si="23"/>
        <v>0</v>
      </c>
      <c r="AR204" s="153" t="s">
        <v>214</v>
      </c>
      <c r="AT204" s="153" t="s">
        <v>150</v>
      </c>
      <c r="AU204" s="153" t="s">
        <v>79</v>
      </c>
      <c r="AY204" s="13" t="s">
        <v>148</v>
      </c>
      <c r="BE204" s="154">
        <f t="shared" si="24"/>
        <v>0</v>
      </c>
      <c r="BF204" s="154">
        <f t="shared" si="25"/>
        <v>1651.26</v>
      </c>
      <c r="BG204" s="154">
        <f t="shared" si="26"/>
        <v>0</v>
      </c>
      <c r="BH204" s="154">
        <f t="shared" si="27"/>
        <v>0</v>
      </c>
      <c r="BI204" s="154">
        <f t="shared" si="28"/>
        <v>0</v>
      </c>
      <c r="BJ204" s="13" t="s">
        <v>79</v>
      </c>
      <c r="BK204" s="154">
        <f t="shared" si="29"/>
        <v>1651.26</v>
      </c>
      <c r="BL204" s="13" t="s">
        <v>214</v>
      </c>
      <c r="BM204" s="153" t="s">
        <v>1441</v>
      </c>
    </row>
    <row r="205" spans="2:65" s="1" customFormat="1" ht="55.5" customHeight="1">
      <c r="B205" s="142"/>
      <c r="C205" s="143" t="s">
        <v>893</v>
      </c>
      <c r="D205" s="143" t="s">
        <v>150</v>
      </c>
      <c r="E205" s="144" t="s">
        <v>1442</v>
      </c>
      <c r="F205" s="145" t="s">
        <v>1443</v>
      </c>
      <c r="G205" s="146" t="s">
        <v>400</v>
      </c>
      <c r="H205" s="147">
        <v>4</v>
      </c>
      <c r="I205" s="148">
        <v>1483.36</v>
      </c>
      <c r="J205" s="148">
        <f t="shared" si="20"/>
        <v>5933.44</v>
      </c>
      <c r="K205" s="149"/>
      <c r="L205" s="27"/>
      <c r="M205" s="150" t="s">
        <v>1</v>
      </c>
      <c r="N205" s="121" t="s">
        <v>34</v>
      </c>
      <c r="O205" s="151">
        <v>0.111</v>
      </c>
      <c r="P205" s="151">
        <f t="shared" si="21"/>
        <v>0.44400000000000001</v>
      </c>
      <c r="Q205" s="151">
        <v>6.28E-3</v>
      </c>
      <c r="R205" s="151">
        <f t="shared" si="22"/>
        <v>2.512E-2</v>
      </c>
      <c r="S205" s="151">
        <v>0</v>
      </c>
      <c r="T205" s="152">
        <f t="shared" si="23"/>
        <v>0</v>
      </c>
      <c r="AR205" s="153" t="s">
        <v>214</v>
      </c>
      <c r="AT205" s="153" t="s">
        <v>150</v>
      </c>
      <c r="AU205" s="153" t="s">
        <v>79</v>
      </c>
      <c r="AY205" s="13" t="s">
        <v>148</v>
      </c>
      <c r="BE205" s="154">
        <f t="shared" si="24"/>
        <v>0</v>
      </c>
      <c r="BF205" s="154">
        <f t="shared" si="25"/>
        <v>5933.44</v>
      </c>
      <c r="BG205" s="154">
        <f t="shared" si="26"/>
        <v>0</v>
      </c>
      <c r="BH205" s="154">
        <f t="shared" si="27"/>
        <v>0</v>
      </c>
      <c r="BI205" s="154">
        <f t="shared" si="28"/>
        <v>0</v>
      </c>
      <c r="BJ205" s="13" t="s">
        <v>79</v>
      </c>
      <c r="BK205" s="154">
        <f t="shared" si="29"/>
        <v>5933.44</v>
      </c>
      <c r="BL205" s="13" t="s">
        <v>214</v>
      </c>
      <c r="BM205" s="153" t="s">
        <v>1444</v>
      </c>
    </row>
    <row r="206" spans="2:65" s="1" customFormat="1" ht="55.5" customHeight="1">
      <c r="B206" s="142"/>
      <c r="C206" s="143" t="s">
        <v>989</v>
      </c>
      <c r="D206" s="143" t="s">
        <v>150</v>
      </c>
      <c r="E206" s="144" t="s">
        <v>1445</v>
      </c>
      <c r="F206" s="145" t="s">
        <v>1443</v>
      </c>
      <c r="G206" s="146" t="s">
        <v>400</v>
      </c>
      <c r="H206" s="147">
        <v>3</v>
      </c>
      <c r="I206" s="148">
        <v>2141.12</v>
      </c>
      <c r="J206" s="148">
        <f t="shared" si="20"/>
        <v>6423.36</v>
      </c>
      <c r="K206" s="149"/>
      <c r="L206" s="27"/>
      <c r="M206" s="150" t="s">
        <v>1</v>
      </c>
      <c r="N206" s="121" t="s">
        <v>34</v>
      </c>
      <c r="O206" s="151">
        <v>0.111</v>
      </c>
      <c r="P206" s="151">
        <f t="shared" si="21"/>
        <v>0.33300000000000002</v>
      </c>
      <c r="Q206" s="151">
        <v>6.28E-3</v>
      </c>
      <c r="R206" s="151">
        <f t="shared" si="22"/>
        <v>1.8839999999999999E-2</v>
      </c>
      <c r="S206" s="151">
        <v>0</v>
      </c>
      <c r="T206" s="152">
        <f t="shared" si="23"/>
        <v>0</v>
      </c>
      <c r="AR206" s="153" t="s">
        <v>214</v>
      </c>
      <c r="AT206" s="153" t="s">
        <v>150</v>
      </c>
      <c r="AU206" s="153" t="s">
        <v>79</v>
      </c>
      <c r="AY206" s="13" t="s">
        <v>148</v>
      </c>
      <c r="BE206" s="154">
        <f t="shared" si="24"/>
        <v>0</v>
      </c>
      <c r="BF206" s="154">
        <f t="shared" si="25"/>
        <v>6423.36</v>
      </c>
      <c r="BG206" s="154">
        <f t="shared" si="26"/>
        <v>0</v>
      </c>
      <c r="BH206" s="154">
        <f t="shared" si="27"/>
        <v>0</v>
      </c>
      <c r="BI206" s="154">
        <f t="shared" si="28"/>
        <v>0</v>
      </c>
      <c r="BJ206" s="13" t="s">
        <v>79</v>
      </c>
      <c r="BK206" s="154">
        <f t="shared" si="29"/>
        <v>6423.36</v>
      </c>
      <c r="BL206" s="13" t="s">
        <v>214</v>
      </c>
      <c r="BM206" s="153" t="s">
        <v>1446</v>
      </c>
    </row>
    <row r="207" spans="2:65" s="1" customFormat="1" ht="66.75" customHeight="1">
      <c r="B207" s="142"/>
      <c r="C207" s="143" t="s">
        <v>896</v>
      </c>
      <c r="D207" s="143" t="s">
        <v>150</v>
      </c>
      <c r="E207" s="144" t="s">
        <v>1447</v>
      </c>
      <c r="F207" s="145" t="s">
        <v>1448</v>
      </c>
      <c r="G207" s="146" t="s">
        <v>400</v>
      </c>
      <c r="H207" s="147">
        <v>3</v>
      </c>
      <c r="I207" s="148">
        <v>3130.12</v>
      </c>
      <c r="J207" s="148">
        <f t="shared" si="20"/>
        <v>9390.36</v>
      </c>
      <c r="K207" s="149"/>
      <c r="L207" s="27"/>
      <c r="M207" s="150" t="s">
        <v>1</v>
      </c>
      <c r="N207" s="121" t="s">
        <v>34</v>
      </c>
      <c r="O207" s="151">
        <v>0.111</v>
      </c>
      <c r="P207" s="151">
        <f t="shared" si="21"/>
        <v>0.33300000000000002</v>
      </c>
      <c r="Q207" s="151">
        <v>6.28E-3</v>
      </c>
      <c r="R207" s="151">
        <f t="shared" si="22"/>
        <v>1.8839999999999999E-2</v>
      </c>
      <c r="S207" s="151">
        <v>0</v>
      </c>
      <c r="T207" s="152">
        <f t="shared" si="23"/>
        <v>0</v>
      </c>
      <c r="AR207" s="153" t="s">
        <v>214</v>
      </c>
      <c r="AT207" s="153" t="s">
        <v>150</v>
      </c>
      <c r="AU207" s="153" t="s">
        <v>79</v>
      </c>
      <c r="AY207" s="13" t="s">
        <v>148</v>
      </c>
      <c r="BE207" s="154">
        <f t="shared" si="24"/>
        <v>0</v>
      </c>
      <c r="BF207" s="154">
        <f t="shared" si="25"/>
        <v>9390.36</v>
      </c>
      <c r="BG207" s="154">
        <f t="shared" si="26"/>
        <v>0</v>
      </c>
      <c r="BH207" s="154">
        <f t="shared" si="27"/>
        <v>0</v>
      </c>
      <c r="BI207" s="154">
        <f t="shared" si="28"/>
        <v>0</v>
      </c>
      <c r="BJ207" s="13" t="s">
        <v>79</v>
      </c>
      <c r="BK207" s="154">
        <f t="shared" si="29"/>
        <v>9390.36</v>
      </c>
      <c r="BL207" s="13" t="s">
        <v>214</v>
      </c>
      <c r="BM207" s="153" t="s">
        <v>1449</v>
      </c>
    </row>
    <row r="208" spans="2:65" s="1" customFormat="1" ht="55.5" customHeight="1">
      <c r="B208" s="142"/>
      <c r="C208" s="143" t="s">
        <v>1000</v>
      </c>
      <c r="D208" s="143" t="s">
        <v>150</v>
      </c>
      <c r="E208" s="144" t="s">
        <v>1450</v>
      </c>
      <c r="F208" s="145" t="s">
        <v>1451</v>
      </c>
      <c r="G208" s="146" t="s">
        <v>400</v>
      </c>
      <c r="H208" s="147">
        <v>5</v>
      </c>
      <c r="I208" s="148">
        <v>1037.72</v>
      </c>
      <c r="J208" s="148">
        <f t="shared" si="20"/>
        <v>5188.6000000000004</v>
      </c>
      <c r="K208" s="149"/>
      <c r="L208" s="27"/>
      <c r="M208" s="150" t="s">
        <v>1</v>
      </c>
      <c r="N208" s="121" t="s">
        <v>34</v>
      </c>
      <c r="O208" s="151">
        <v>0.111</v>
      </c>
      <c r="P208" s="151">
        <f t="shared" si="21"/>
        <v>0.55500000000000005</v>
      </c>
      <c r="Q208" s="151">
        <v>6.28E-3</v>
      </c>
      <c r="R208" s="151">
        <f t="shared" si="22"/>
        <v>3.1399999999999997E-2</v>
      </c>
      <c r="S208" s="151">
        <v>0</v>
      </c>
      <c r="T208" s="152">
        <f t="shared" si="23"/>
        <v>0</v>
      </c>
      <c r="AR208" s="153" t="s">
        <v>214</v>
      </c>
      <c r="AT208" s="153" t="s">
        <v>150</v>
      </c>
      <c r="AU208" s="153" t="s">
        <v>79</v>
      </c>
      <c r="AY208" s="13" t="s">
        <v>148</v>
      </c>
      <c r="BE208" s="154">
        <f t="shared" si="24"/>
        <v>0</v>
      </c>
      <c r="BF208" s="154">
        <f t="shared" si="25"/>
        <v>5188.6000000000004</v>
      </c>
      <c r="BG208" s="154">
        <f t="shared" si="26"/>
        <v>0</v>
      </c>
      <c r="BH208" s="154">
        <f t="shared" si="27"/>
        <v>0</v>
      </c>
      <c r="BI208" s="154">
        <f t="shared" si="28"/>
        <v>0</v>
      </c>
      <c r="BJ208" s="13" t="s">
        <v>79</v>
      </c>
      <c r="BK208" s="154">
        <f t="shared" si="29"/>
        <v>5188.6000000000004</v>
      </c>
      <c r="BL208" s="13" t="s">
        <v>214</v>
      </c>
      <c r="BM208" s="153" t="s">
        <v>1452</v>
      </c>
    </row>
    <row r="209" spans="2:65" s="1" customFormat="1" ht="49.2" customHeight="1">
      <c r="B209" s="142"/>
      <c r="C209" s="143" t="s">
        <v>899</v>
      </c>
      <c r="D209" s="143" t="s">
        <v>150</v>
      </c>
      <c r="E209" s="144" t="s">
        <v>1453</v>
      </c>
      <c r="F209" s="145" t="s">
        <v>1454</v>
      </c>
      <c r="G209" s="146" t="s">
        <v>400</v>
      </c>
      <c r="H209" s="147">
        <v>2</v>
      </c>
      <c r="I209" s="148">
        <v>4329.7</v>
      </c>
      <c r="J209" s="148">
        <f t="shared" si="20"/>
        <v>8659.4</v>
      </c>
      <c r="K209" s="149"/>
      <c r="L209" s="27"/>
      <c r="M209" s="150" t="s">
        <v>1</v>
      </c>
      <c r="N209" s="121" t="s">
        <v>34</v>
      </c>
      <c r="O209" s="151">
        <v>0.111</v>
      </c>
      <c r="P209" s="151">
        <f t="shared" si="21"/>
        <v>0.222</v>
      </c>
      <c r="Q209" s="151">
        <v>6.28E-3</v>
      </c>
      <c r="R209" s="151">
        <f t="shared" si="22"/>
        <v>1.256E-2</v>
      </c>
      <c r="S209" s="151">
        <v>0</v>
      </c>
      <c r="T209" s="152">
        <f t="shared" si="23"/>
        <v>0</v>
      </c>
      <c r="AR209" s="153" t="s">
        <v>214</v>
      </c>
      <c r="AT209" s="153" t="s">
        <v>150</v>
      </c>
      <c r="AU209" s="153" t="s">
        <v>79</v>
      </c>
      <c r="AY209" s="13" t="s">
        <v>148</v>
      </c>
      <c r="BE209" s="154">
        <f t="shared" si="24"/>
        <v>0</v>
      </c>
      <c r="BF209" s="154">
        <f t="shared" si="25"/>
        <v>8659.4</v>
      </c>
      <c r="BG209" s="154">
        <f t="shared" si="26"/>
        <v>0</v>
      </c>
      <c r="BH209" s="154">
        <f t="shared" si="27"/>
        <v>0</v>
      </c>
      <c r="BI209" s="154">
        <f t="shared" si="28"/>
        <v>0</v>
      </c>
      <c r="BJ209" s="13" t="s">
        <v>79</v>
      </c>
      <c r="BK209" s="154">
        <f t="shared" si="29"/>
        <v>8659.4</v>
      </c>
      <c r="BL209" s="13" t="s">
        <v>214</v>
      </c>
      <c r="BM209" s="153" t="s">
        <v>1455</v>
      </c>
    </row>
    <row r="210" spans="2:65" s="1" customFormat="1" ht="44.25" customHeight="1">
      <c r="B210" s="142"/>
      <c r="C210" s="143" t="s">
        <v>1008</v>
      </c>
      <c r="D210" s="143" t="s">
        <v>150</v>
      </c>
      <c r="E210" s="144" t="s">
        <v>1456</v>
      </c>
      <c r="F210" s="145" t="s">
        <v>1457</v>
      </c>
      <c r="G210" s="146" t="s">
        <v>400</v>
      </c>
      <c r="H210" s="147">
        <v>2</v>
      </c>
      <c r="I210" s="148">
        <v>919.3</v>
      </c>
      <c r="J210" s="148">
        <f t="shared" si="20"/>
        <v>1838.6</v>
      </c>
      <c r="K210" s="149"/>
      <c r="L210" s="27"/>
      <c r="M210" s="150" t="s">
        <v>1</v>
      </c>
      <c r="N210" s="121" t="s">
        <v>34</v>
      </c>
      <c r="O210" s="151">
        <v>0.111</v>
      </c>
      <c r="P210" s="151">
        <f t="shared" si="21"/>
        <v>0.222</v>
      </c>
      <c r="Q210" s="151">
        <v>6.28E-3</v>
      </c>
      <c r="R210" s="151">
        <f t="shared" si="22"/>
        <v>1.256E-2</v>
      </c>
      <c r="S210" s="151">
        <v>0</v>
      </c>
      <c r="T210" s="152">
        <f t="shared" si="23"/>
        <v>0</v>
      </c>
      <c r="AR210" s="153" t="s">
        <v>214</v>
      </c>
      <c r="AT210" s="153" t="s">
        <v>150</v>
      </c>
      <c r="AU210" s="153" t="s">
        <v>79</v>
      </c>
      <c r="AY210" s="13" t="s">
        <v>148</v>
      </c>
      <c r="BE210" s="154">
        <f t="shared" si="24"/>
        <v>0</v>
      </c>
      <c r="BF210" s="154">
        <f t="shared" si="25"/>
        <v>1838.6</v>
      </c>
      <c r="BG210" s="154">
        <f t="shared" si="26"/>
        <v>0</v>
      </c>
      <c r="BH210" s="154">
        <f t="shared" si="27"/>
        <v>0</v>
      </c>
      <c r="BI210" s="154">
        <f t="shared" si="28"/>
        <v>0</v>
      </c>
      <c r="BJ210" s="13" t="s">
        <v>79</v>
      </c>
      <c r="BK210" s="154">
        <f t="shared" si="29"/>
        <v>1838.6</v>
      </c>
      <c r="BL210" s="13" t="s">
        <v>214</v>
      </c>
      <c r="BM210" s="153" t="s">
        <v>1458</v>
      </c>
    </row>
    <row r="211" spans="2:65" s="1" customFormat="1" ht="55.5" customHeight="1">
      <c r="B211" s="142"/>
      <c r="C211" s="143" t="s">
        <v>902</v>
      </c>
      <c r="D211" s="143" t="s">
        <v>150</v>
      </c>
      <c r="E211" s="144" t="s">
        <v>1459</v>
      </c>
      <c r="F211" s="145" t="s">
        <v>1460</v>
      </c>
      <c r="G211" s="146" t="s">
        <v>400</v>
      </c>
      <c r="H211" s="147">
        <v>1</v>
      </c>
      <c r="I211" s="148">
        <v>4112.5</v>
      </c>
      <c r="J211" s="148">
        <f t="shared" si="20"/>
        <v>4112.5</v>
      </c>
      <c r="K211" s="149"/>
      <c r="L211" s="27"/>
      <c r="M211" s="150" t="s">
        <v>1</v>
      </c>
      <c r="N211" s="121" t="s">
        <v>34</v>
      </c>
      <c r="O211" s="151">
        <v>0.111</v>
      </c>
      <c r="P211" s="151">
        <f t="shared" si="21"/>
        <v>0.111</v>
      </c>
      <c r="Q211" s="151">
        <v>6.28E-3</v>
      </c>
      <c r="R211" s="151">
        <f t="shared" si="22"/>
        <v>6.28E-3</v>
      </c>
      <c r="S211" s="151">
        <v>0</v>
      </c>
      <c r="T211" s="152">
        <f t="shared" si="23"/>
        <v>0</v>
      </c>
      <c r="AR211" s="153" t="s">
        <v>214</v>
      </c>
      <c r="AT211" s="153" t="s">
        <v>150</v>
      </c>
      <c r="AU211" s="153" t="s">
        <v>79</v>
      </c>
      <c r="AY211" s="13" t="s">
        <v>148</v>
      </c>
      <c r="BE211" s="154">
        <f t="shared" si="24"/>
        <v>0</v>
      </c>
      <c r="BF211" s="154">
        <f t="shared" si="25"/>
        <v>4112.5</v>
      </c>
      <c r="BG211" s="154">
        <f t="shared" si="26"/>
        <v>0</v>
      </c>
      <c r="BH211" s="154">
        <f t="shared" si="27"/>
        <v>0</v>
      </c>
      <c r="BI211" s="154">
        <f t="shared" si="28"/>
        <v>0</v>
      </c>
      <c r="BJ211" s="13" t="s">
        <v>79</v>
      </c>
      <c r="BK211" s="154">
        <f t="shared" si="29"/>
        <v>4112.5</v>
      </c>
      <c r="BL211" s="13" t="s">
        <v>214</v>
      </c>
      <c r="BM211" s="153" t="s">
        <v>1461</v>
      </c>
    </row>
    <row r="212" spans="2:65" s="1" customFormat="1" ht="49.2" customHeight="1">
      <c r="B212" s="142"/>
      <c r="C212" s="143" t="s">
        <v>1015</v>
      </c>
      <c r="D212" s="143" t="s">
        <v>150</v>
      </c>
      <c r="E212" s="144" t="s">
        <v>1462</v>
      </c>
      <c r="F212" s="145" t="s">
        <v>1463</v>
      </c>
      <c r="G212" s="146" t="s">
        <v>400</v>
      </c>
      <c r="H212" s="147">
        <v>1</v>
      </c>
      <c r="I212" s="148">
        <v>1592.5</v>
      </c>
      <c r="J212" s="148">
        <f t="shared" si="20"/>
        <v>1592.5</v>
      </c>
      <c r="K212" s="149"/>
      <c r="L212" s="27"/>
      <c r="M212" s="150" t="s">
        <v>1</v>
      </c>
      <c r="N212" s="121" t="s">
        <v>34</v>
      </c>
      <c r="O212" s="151">
        <v>0.111</v>
      </c>
      <c r="P212" s="151">
        <f t="shared" si="21"/>
        <v>0.111</v>
      </c>
      <c r="Q212" s="151">
        <v>6.28E-3</v>
      </c>
      <c r="R212" s="151">
        <f t="shared" si="22"/>
        <v>6.28E-3</v>
      </c>
      <c r="S212" s="151">
        <v>0</v>
      </c>
      <c r="T212" s="152">
        <f t="shared" si="23"/>
        <v>0</v>
      </c>
      <c r="AR212" s="153" t="s">
        <v>214</v>
      </c>
      <c r="AT212" s="153" t="s">
        <v>150</v>
      </c>
      <c r="AU212" s="153" t="s">
        <v>79</v>
      </c>
      <c r="AY212" s="13" t="s">
        <v>148</v>
      </c>
      <c r="BE212" s="154">
        <f t="shared" si="24"/>
        <v>0</v>
      </c>
      <c r="BF212" s="154">
        <f t="shared" si="25"/>
        <v>1592.5</v>
      </c>
      <c r="BG212" s="154">
        <f t="shared" si="26"/>
        <v>0</v>
      </c>
      <c r="BH212" s="154">
        <f t="shared" si="27"/>
        <v>0</v>
      </c>
      <c r="BI212" s="154">
        <f t="shared" si="28"/>
        <v>0</v>
      </c>
      <c r="BJ212" s="13" t="s">
        <v>79</v>
      </c>
      <c r="BK212" s="154">
        <f t="shared" si="29"/>
        <v>1592.5</v>
      </c>
      <c r="BL212" s="13" t="s">
        <v>214</v>
      </c>
      <c r="BM212" s="153" t="s">
        <v>1464</v>
      </c>
    </row>
    <row r="213" spans="2:65" s="1" customFormat="1" ht="49.2" customHeight="1">
      <c r="B213" s="142"/>
      <c r="C213" s="143" t="s">
        <v>905</v>
      </c>
      <c r="D213" s="143" t="s">
        <v>150</v>
      </c>
      <c r="E213" s="144" t="s">
        <v>1465</v>
      </c>
      <c r="F213" s="145" t="s">
        <v>1466</v>
      </c>
      <c r="G213" s="146" t="s">
        <v>400</v>
      </c>
      <c r="H213" s="147">
        <v>2</v>
      </c>
      <c r="I213" s="148">
        <v>1906.25</v>
      </c>
      <c r="J213" s="148">
        <f t="shared" si="20"/>
        <v>3812.5</v>
      </c>
      <c r="K213" s="149"/>
      <c r="L213" s="27"/>
      <c r="M213" s="150" t="s">
        <v>1</v>
      </c>
      <c r="N213" s="121" t="s">
        <v>34</v>
      </c>
      <c r="O213" s="151">
        <v>0.111</v>
      </c>
      <c r="P213" s="151">
        <f t="shared" si="21"/>
        <v>0.222</v>
      </c>
      <c r="Q213" s="151">
        <v>6.28E-3</v>
      </c>
      <c r="R213" s="151">
        <f t="shared" si="22"/>
        <v>1.256E-2</v>
      </c>
      <c r="S213" s="151">
        <v>0</v>
      </c>
      <c r="T213" s="152">
        <f t="shared" si="23"/>
        <v>0</v>
      </c>
      <c r="AR213" s="153" t="s">
        <v>214</v>
      </c>
      <c r="AT213" s="153" t="s">
        <v>150</v>
      </c>
      <c r="AU213" s="153" t="s">
        <v>79</v>
      </c>
      <c r="AY213" s="13" t="s">
        <v>148</v>
      </c>
      <c r="BE213" s="154">
        <f t="shared" si="24"/>
        <v>0</v>
      </c>
      <c r="BF213" s="154">
        <f t="shared" si="25"/>
        <v>3812.5</v>
      </c>
      <c r="BG213" s="154">
        <f t="shared" si="26"/>
        <v>0</v>
      </c>
      <c r="BH213" s="154">
        <f t="shared" si="27"/>
        <v>0</v>
      </c>
      <c r="BI213" s="154">
        <f t="shared" si="28"/>
        <v>0</v>
      </c>
      <c r="BJ213" s="13" t="s">
        <v>79</v>
      </c>
      <c r="BK213" s="154">
        <f t="shared" si="29"/>
        <v>3812.5</v>
      </c>
      <c r="BL213" s="13" t="s">
        <v>214</v>
      </c>
      <c r="BM213" s="153" t="s">
        <v>1467</v>
      </c>
    </row>
    <row r="214" spans="2:65" s="1" customFormat="1" ht="49.2" customHeight="1">
      <c r="B214" s="142"/>
      <c r="C214" s="143" t="s">
        <v>1468</v>
      </c>
      <c r="D214" s="143" t="s">
        <v>150</v>
      </c>
      <c r="E214" s="144" t="s">
        <v>1469</v>
      </c>
      <c r="F214" s="145" t="s">
        <v>1470</v>
      </c>
      <c r="G214" s="146" t="s">
        <v>400</v>
      </c>
      <c r="H214" s="147">
        <v>3</v>
      </c>
      <c r="I214" s="148">
        <v>5475</v>
      </c>
      <c r="J214" s="148">
        <f t="shared" si="20"/>
        <v>16425</v>
      </c>
      <c r="K214" s="149"/>
      <c r="L214" s="27"/>
      <c r="M214" s="150" t="s">
        <v>1</v>
      </c>
      <c r="N214" s="121" t="s">
        <v>34</v>
      </c>
      <c r="O214" s="151">
        <v>0.111</v>
      </c>
      <c r="P214" s="151">
        <f t="shared" si="21"/>
        <v>0.33300000000000002</v>
      </c>
      <c r="Q214" s="151">
        <v>6.28E-3</v>
      </c>
      <c r="R214" s="151">
        <f t="shared" si="22"/>
        <v>1.8839999999999999E-2</v>
      </c>
      <c r="S214" s="151">
        <v>0</v>
      </c>
      <c r="T214" s="152">
        <f t="shared" si="23"/>
        <v>0</v>
      </c>
      <c r="AR214" s="153" t="s">
        <v>214</v>
      </c>
      <c r="AT214" s="153" t="s">
        <v>150</v>
      </c>
      <c r="AU214" s="153" t="s">
        <v>79</v>
      </c>
      <c r="AY214" s="13" t="s">
        <v>148</v>
      </c>
      <c r="BE214" s="154">
        <f t="shared" si="24"/>
        <v>0</v>
      </c>
      <c r="BF214" s="154">
        <f t="shared" si="25"/>
        <v>16425</v>
      </c>
      <c r="BG214" s="154">
        <f t="shared" si="26"/>
        <v>0</v>
      </c>
      <c r="BH214" s="154">
        <f t="shared" si="27"/>
        <v>0</v>
      </c>
      <c r="BI214" s="154">
        <f t="shared" si="28"/>
        <v>0</v>
      </c>
      <c r="BJ214" s="13" t="s">
        <v>79</v>
      </c>
      <c r="BK214" s="154">
        <f t="shared" si="29"/>
        <v>16425</v>
      </c>
      <c r="BL214" s="13" t="s">
        <v>214</v>
      </c>
      <c r="BM214" s="153" t="s">
        <v>1471</v>
      </c>
    </row>
    <row r="215" spans="2:65" s="1" customFormat="1" ht="66.75" customHeight="1">
      <c r="B215" s="142"/>
      <c r="C215" s="143" t="s">
        <v>908</v>
      </c>
      <c r="D215" s="143" t="s">
        <v>150</v>
      </c>
      <c r="E215" s="144" t="s">
        <v>1472</v>
      </c>
      <c r="F215" s="145" t="s">
        <v>1473</v>
      </c>
      <c r="G215" s="146" t="s">
        <v>400</v>
      </c>
      <c r="H215" s="147">
        <v>1</v>
      </c>
      <c r="I215" s="148">
        <v>3758.4</v>
      </c>
      <c r="J215" s="148">
        <f t="shared" si="20"/>
        <v>3758.4</v>
      </c>
      <c r="K215" s="149"/>
      <c r="L215" s="27"/>
      <c r="M215" s="150" t="s">
        <v>1</v>
      </c>
      <c r="N215" s="121" t="s">
        <v>34</v>
      </c>
      <c r="O215" s="151">
        <v>0.111</v>
      </c>
      <c r="P215" s="151">
        <f t="shared" si="21"/>
        <v>0.111</v>
      </c>
      <c r="Q215" s="151">
        <v>6.28E-3</v>
      </c>
      <c r="R215" s="151">
        <f t="shared" si="22"/>
        <v>6.28E-3</v>
      </c>
      <c r="S215" s="151">
        <v>0</v>
      </c>
      <c r="T215" s="152">
        <f t="shared" si="23"/>
        <v>0</v>
      </c>
      <c r="AR215" s="153" t="s">
        <v>214</v>
      </c>
      <c r="AT215" s="153" t="s">
        <v>150</v>
      </c>
      <c r="AU215" s="153" t="s">
        <v>79</v>
      </c>
      <c r="AY215" s="13" t="s">
        <v>148</v>
      </c>
      <c r="BE215" s="154">
        <f t="shared" si="24"/>
        <v>0</v>
      </c>
      <c r="BF215" s="154">
        <f t="shared" si="25"/>
        <v>3758.4</v>
      </c>
      <c r="BG215" s="154">
        <f t="shared" si="26"/>
        <v>0</v>
      </c>
      <c r="BH215" s="154">
        <f t="shared" si="27"/>
        <v>0</v>
      </c>
      <c r="BI215" s="154">
        <f t="shared" si="28"/>
        <v>0</v>
      </c>
      <c r="BJ215" s="13" t="s">
        <v>79</v>
      </c>
      <c r="BK215" s="154">
        <f t="shared" si="29"/>
        <v>3758.4</v>
      </c>
      <c r="BL215" s="13" t="s">
        <v>214</v>
      </c>
      <c r="BM215" s="153" t="s">
        <v>1474</v>
      </c>
    </row>
    <row r="216" spans="2:65" s="1" customFormat="1" ht="44.25" customHeight="1">
      <c r="B216" s="142"/>
      <c r="C216" s="143" t="s">
        <v>1475</v>
      </c>
      <c r="D216" s="143" t="s">
        <v>150</v>
      </c>
      <c r="E216" s="144" t="s">
        <v>1476</v>
      </c>
      <c r="F216" s="145" t="s">
        <v>1477</v>
      </c>
      <c r="G216" s="146" t="s">
        <v>400</v>
      </c>
      <c r="H216" s="147">
        <v>2</v>
      </c>
      <c r="I216" s="148">
        <v>1924.15</v>
      </c>
      <c r="J216" s="148">
        <f t="shared" si="20"/>
        <v>3848.3</v>
      </c>
      <c r="K216" s="149"/>
      <c r="L216" s="27"/>
      <c r="M216" s="150" t="s">
        <v>1</v>
      </c>
      <c r="N216" s="121" t="s">
        <v>34</v>
      </c>
      <c r="O216" s="151">
        <v>0.111</v>
      </c>
      <c r="P216" s="151">
        <f t="shared" si="21"/>
        <v>0.222</v>
      </c>
      <c r="Q216" s="151">
        <v>6.28E-3</v>
      </c>
      <c r="R216" s="151">
        <f t="shared" si="22"/>
        <v>1.256E-2</v>
      </c>
      <c r="S216" s="151">
        <v>0</v>
      </c>
      <c r="T216" s="152">
        <f t="shared" si="23"/>
        <v>0</v>
      </c>
      <c r="AR216" s="153" t="s">
        <v>214</v>
      </c>
      <c r="AT216" s="153" t="s">
        <v>150</v>
      </c>
      <c r="AU216" s="153" t="s">
        <v>79</v>
      </c>
      <c r="AY216" s="13" t="s">
        <v>148</v>
      </c>
      <c r="BE216" s="154">
        <f t="shared" si="24"/>
        <v>0</v>
      </c>
      <c r="BF216" s="154">
        <f t="shared" si="25"/>
        <v>3848.3</v>
      </c>
      <c r="BG216" s="154">
        <f t="shared" si="26"/>
        <v>0</v>
      </c>
      <c r="BH216" s="154">
        <f t="shared" si="27"/>
        <v>0</v>
      </c>
      <c r="BI216" s="154">
        <f t="shared" si="28"/>
        <v>0</v>
      </c>
      <c r="BJ216" s="13" t="s">
        <v>79</v>
      </c>
      <c r="BK216" s="154">
        <f t="shared" si="29"/>
        <v>3848.3</v>
      </c>
      <c r="BL216" s="13" t="s">
        <v>214</v>
      </c>
      <c r="BM216" s="153" t="s">
        <v>1478</v>
      </c>
    </row>
    <row r="217" spans="2:65" s="1" customFormat="1" ht="62.7" customHeight="1">
      <c r="B217" s="142"/>
      <c r="C217" s="143" t="s">
        <v>911</v>
      </c>
      <c r="D217" s="143" t="s">
        <v>150</v>
      </c>
      <c r="E217" s="144" t="s">
        <v>1479</v>
      </c>
      <c r="F217" s="145" t="s">
        <v>1480</v>
      </c>
      <c r="G217" s="146" t="s">
        <v>400</v>
      </c>
      <c r="H217" s="147">
        <v>1</v>
      </c>
      <c r="I217" s="148">
        <v>1123.75</v>
      </c>
      <c r="J217" s="148">
        <f t="shared" si="20"/>
        <v>1123.75</v>
      </c>
      <c r="K217" s="149"/>
      <c r="L217" s="27"/>
      <c r="M217" s="150" t="s">
        <v>1</v>
      </c>
      <c r="N217" s="121" t="s">
        <v>34</v>
      </c>
      <c r="O217" s="151">
        <v>0.111</v>
      </c>
      <c r="P217" s="151">
        <f t="shared" si="21"/>
        <v>0.111</v>
      </c>
      <c r="Q217" s="151">
        <v>6.28E-3</v>
      </c>
      <c r="R217" s="151">
        <f t="shared" si="22"/>
        <v>6.28E-3</v>
      </c>
      <c r="S217" s="151">
        <v>0</v>
      </c>
      <c r="T217" s="152">
        <f t="shared" si="23"/>
        <v>0</v>
      </c>
      <c r="AR217" s="153" t="s">
        <v>214</v>
      </c>
      <c r="AT217" s="153" t="s">
        <v>150</v>
      </c>
      <c r="AU217" s="153" t="s">
        <v>79</v>
      </c>
      <c r="AY217" s="13" t="s">
        <v>148</v>
      </c>
      <c r="BE217" s="154">
        <f t="shared" si="24"/>
        <v>0</v>
      </c>
      <c r="BF217" s="154">
        <f t="shared" si="25"/>
        <v>1123.75</v>
      </c>
      <c r="BG217" s="154">
        <f t="shared" si="26"/>
        <v>0</v>
      </c>
      <c r="BH217" s="154">
        <f t="shared" si="27"/>
        <v>0</v>
      </c>
      <c r="BI217" s="154">
        <f t="shared" si="28"/>
        <v>0</v>
      </c>
      <c r="BJ217" s="13" t="s">
        <v>79</v>
      </c>
      <c r="BK217" s="154">
        <f t="shared" si="29"/>
        <v>1123.75</v>
      </c>
      <c r="BL217" s="13" t="s">
        <v>214</v>
      </c>
      <c r="BM217" s="153" t="s">
        <v>1481</v>
      </c>
    </row>
    <row r="218" spans="2:65" s="1" customFormat="1" ht="62.7" customHeight="1">
      <c r="B218" s="142"/>
      <c r="C218" s="143" t="s">
        <v>1482</v>
      </c>
      <c r="D218" s="143" t="s">
        <v>150</v>
      </c>
      <c r="E218" s="144" t="s">
        <v>1483</v>
      </c>
      <c r="F218" s="145" t="s">
        <v>1484</v>
      </c>
      <c r="G218" s="146" t="s">
        <v>400</v>
      </c>
      <c r="H218" s="147">
        <v>1</v>
      </c>
      <c r="I218" s="148">
        <v>700.35</v>
      </c>
      <c r="J218" s="148">
        <f t="shared" si="20"/>
        <v>700.35</v>
      </c>
      <c r="K218" s="149"/>
      <c r="L218" s="27"/>
      <c r="M218" s="150" t="s">
        <v>1</v>
      </c>
      <c r="N218" s="121" t="s">
        <v>34</v>
      </c>
      <c r="O218" s="151">
        <v>0.111</v>
      </c>
      <c r="P218" s="151">
        <f t="shared" si="21"/>
        <v>0.111</v>
      </c>
      <c r="Q218" s="151">
        <v>6.28E-3</v>
      </c>
      <c r="R218" s="151">
        <f t="shared" si="22"/>
        <v>6.28E-3</v>
      </c>
      <c r="S218" s="151">
        <v>0</v>
      </c>
      <c r="T218" s="152">
        <f t="shared" si="23"/>
        <v>0</v>
      </c>
      <c r="AR218" s="153" t="s">
        <v>214</v>
      </c>
      <c r="AT218" s="153" t="s">
        <v>150</v>
      </c>
      <c r="AU218" s="153" t="s">
        <v>79</v>
      </c>
      <c r="AY218" s="13" t="s">
        <v>148</v>
      </c>
      <c r="BE218" s="154">
        <f t="shared" si="24"/>
        <v>0</v>
      </c>
      <c r="BF218" s="154">
        <f t="shared" si="25"/>
        <v>700.35</v>
      </c>
      <c r="BG218" s="154">
        <f t="shared" si="26"/>
        <v>0</v>
      </c>
      <c r="BH218" s="154">
        <f t="shared" si="27"/>
        <v>0</v>
      </c>
      <c r="BI218" s="154">
        <f t="shared" si="28"/>
        <v>0</v>
      </c>
      <c r="BJ218" s="13" t="s">
        <v>79</v>
      </c>
      <c r="BK218" s="154">
        <f t="shared" si="29"/>
        <v>700.35</v>
      </c>
      <c r="BL218" s="13" t="s">
        <v>214</v>
      </c>
      <c r="BM218" s="153" t="s">
        <v>1485</v>
      </c>
    </row>
    <row r="219" spans="2:65" s="1" customFormat="1" ht="62.7" customHeight="1">
      <c r="B219" s="142"/>
      <c r="C219" s="143" t="s">
        <v>914</v>
      </c>
      <c r="D219" s="143" t="s">
        <v>150</v>
      </c>
      <c r="E219" s="144" t="s">
        <v>1486</v>
      </c>
      <c r="F219" s="145" t="s">
        <v>1487</v>
      </c>
      <c r="G219" s="146" t="s">
        <v>400</v>
      </c>
      <c r="H219" s="147">
        <v>1</v>
      </c>
      <c r="I219" s="148">
        <v>1339.8</v>
      </c>
      <c r="J219" s="148">
        <f t="shared" si="20"/>
        <v>1339.8</v>
      </c>
      <c r="K219" s="149"/>
      <c r="L219" s="27"/>
      <c r="M219" s="150" t="s">
        <v>1</v>
      </c>
      <c r="N219" s="121" t="s">
        <v>34</v>
      </c>
      <c r="O219" s="151">
        <v>0.111</v>
      </c>
      <c r="P219" s="151">
        <f t="shared" si="21"/>
        <v>0.111</v>
      </c>
      <c r="Q219" s="151">
        <v>6.28E-3</v>
      </c>
      <c r="R219" s="151">
        <f t="shared" si="22"/>
        <v>6.28E-3</v>
      </c>
      <c r="S219" s="151">
        <v>0</v>
      </c>
      <c r="T219" s="152">
        <f t="shared" si="23"/>
        <v>0</v>
      </c>
      <c r="AR219" s="153" t="s">
        <v>214</v>
      </c>
      <c r="AT219" s="153" t="s">
        <v>150</v>
      </c>
      <c r="AU219" s="153" t="s">
        <v>79</v>
      </c>
      <c r="AY219" s="13" t="s">
        <v>148</v>
      </c>
      <c r="BE219" s="154">
        <f t="shared" si="24"/>
        <v>0</v>
      </c>
      <c r="BF219" s="154">
        <f t="shared" si="25"/>
        <v>1339.8</v>
      </c>
      <c r="BG219" s="154">
        <f t="shared" si="26"/>
        <v>0</v>
      </c>
      <c r="BH219" s="154">
        <f t="shared" si="27"/>
        <v>0</v>
      </c>
      <c r="BI219" s="154">
        <f t="shared" si="28"/>
        <v>0</v>
      </c>
      <c r="BJ219" s="13" t="s">
        <v>79</v>
      </c>
      <c r="BK219" s="154">
        <f t="shared" si="29"/>
        <v>1339.8</v>
      </c>
      <c r="BL219" s="13" t="s">
        <v>214</v>
      </c>
      <c r="BM219" s="153" t="s">
        <v>1488</v>
      </c>
    </row>
    <row r="220" spans="2:65" s="1" customFormat="1" ht="78" customHeight="1">
      <c r="B220" s="142"/>
      <c r="C220" s="143" t="s">
        <v>1489</v>
      </c>
      <c r="D220" s="143" t="s">
        <v>150</v>
      </c>
      <c r="E220" s="144" t="s">
        <v>1490</v>
      </c>
      <c r="F220" s="145" t="s">
        <v>1491</v>
      </c>
      <c r="G220" s="146" t="s">
        <v>400</v>
      </c>
      <c r="H220" s="147">
        <v>6</v>
      </c>
      <c r="I220" s="148">
        <v>466.21</v>
      </c>
      <c r="J220" s="148">
        <f t="shared" si="20"/>
        <v>2797.26</v>
      </c>
      <c r="K220" s="149"/>
      <c r="L220" s="27"/>
      <c r="M220" s="150" t="s">
        <v>1</v>
      </c>
      <c r="N220" s="121" t="s">
        <v>34</v>
      </c>
      <c r="O220" s="151">
        <v>0.111</v>
      </c>
      <c r="P220" s="151">
        <f t="shared" si="21"/>
        <v>0.66600000000000004</v>
      </c>
      <c r="Q220" s="151">
        <v>6.28E-3</v>
      </c>
      <c r="R220" s="151">
        <f t="shared" si="22"/>
        <v>3.7679999999999998E-2</v>
      </c>
      <c r="S220" s="151">
        <v>0</v>
      </c>
      <c r="T220" s="152">
        <f t="shared" si="23"/>
        <v>0</v>
      </c>
      <c r="AR220" s="153" t="s">
        <v>214</v>
      </c>
      <c r="AT220" s="153" t="s">
        <v>150</v>
      </c>
      <c r="AU220" s="153" t="s">
        <v>79</v>
      </c>
      <c r="AY220" s="13" t="s">
        <v>148</v>
      </c>
      <c r="BE220" s="154">
        <f t="shared" si="24"/>
        <v>0</v>
      </c>
      <c r="BF220" s="154">
        <f t="shared" si="25"/>
        <v>2797.26</v>
      </c>
      <c r="BG220" s="154">
        <f t="shared" si="26"/>
        <v>0</v>
      </c>
      <c r="BH220" s="154">
        <f t="shared" si="27"/>
        <v>0</v>
      </c>
      <c r="BI220" s="154">
        <f t="shared" si="28"/>
        <v>0</v>
      </c>
      <c r="BJ220" s="13" t="s">
        <v>79</v>
      </c>
      <c r="BK220" s="154">
        <f t="shared" si="29"/>
        <v>2797.26</v>
      </c>
      <c r="BL220" s="13" t="s">
        <v>214</v>
      </c>
      <c r="BM220" s="153" t="s">
        <v>1492</v>
      </c>
    </row>
    <row r="221" spans="2:65" s="1" customFormat="1" ht="24.15" customHeight="1">
      <c r="B221" s="142"/>
      <c r="C221" s="143" t="s">
        <v>917</v>
      </c>
      <c r="D221" s="143" t="s">
        <v>150</v>
      </c>
      <c r="E221" s="144" t="s">
        <v>449</v>
      </c>
      <c r="F221" s="145" t="s">
        <v>450</v>
      </c>
      <c r="G221" s="146" t="s">
        <v>350</v>
      </c>
      <c r="H221" s="147">
        <v>892.33500000000004</v>
      </c>
      <c r="I221" s="148">
        <v>0.9</v>
      </c>
      <c r="J221" s="148">
        <f t="shared" si="20"/>
        <v>803.1</v>
      </c>
      <c r="K221" s="149"/>
      <c r="L221" s="27"/>
      <c r="M221" s="150" t="s">
        <v>1</v>
      </c>
      <c r="N221" s="121" t="s">
        <v>34</v>
      </c>
      <c r="O221" s="151">
        <v>0</v>
      </c>
      <c r="P221" s="151">
        <f t="shared" si="21"/>
        <v>0</v>
      </c>
      <c r="Q221" s="151">
        <v>0</v>
      </c>
      <c r="R221" s="151">
        <f t="shared" si="22"/>
        <v>0</v>
      </c>
      <c r="S221" s="151">
        <v>0</v>
      </c>
      <c r="T221" s="152">
        <f t="shared" si="23"/>
        <v>0</v>
      </c>
      <c r="AR221" s="153" t="s">
        <v>214</v>
      </c>
      <c r="AT221" s="153" t="s">
        <v>150</v>
      </c>
      <c r="AU221" s="153" t="s">
        <v>79</v>
      </c>
      <c r="AY221" s="13" t="s">
        <v>148</v>
      </c>
      <c r="BE221" s="154">
        <f t="shared" si="24"/>
        <v>0</v>
      </c>
      <c r="BF221" s="154">
        <f t="shared" si="25"/>
        <v>803.1</v>
      </c>
      <c r="BG221" s="154">
        <f t="shared" si="26"/>
        <v>0</v>
      </c>
      <c r="BH221" s="154">
        <f t="shared" si="27"/>
        <v>0</v>
      </c>
      <c r="BI221" s="154">
        <f t="shared" si="28"/>
        <v>0</v>
      </c>
      <c r="BJ221" s="13" t="s">
        <v>79</v>
      </c>
      <c r="BK221" s="154">
        <f t="shared" si="29"/>
        <v>803.1</v>
      </c>
      <c r="BL221" s="13" t="s">
        <v>214</v>
      </c>
      <c r="BM221" s="153" t="s">
        <v>1493</v>
      </c>
    </row>
    <row r="222" spans="2:65" s="11" customFormat="1" ht="22.95" customHeight="1">
      <c r="B222" s="131"/>
      <c r="D222" s="132" t="s">
        <v>67</v>
      </c>
      <c r="E222" s="140" t="s">
        <v>1494</v>
      </c>
      <c r="F222" s="140" t="s">
        <v>1495</v>
      </c>
      <c r="J222" s="141">
        <f>BK222</f>
        <v>431.6</v>
      </c>
      <c r="L222" s="131"/>
      <c r="M222" s="135"/>
      <c r="P222" s="136">
        <f>SUM(P223:P225)</f>
        <v>6.988900000000001</v>
      </c>
      <c r="R222" s="136">
        <f>SUM(R223:R225)</f>
        <v>0.80468699999999993</v>
      </c>
      <c r="T222" s="137">
        <f>SUM(T223:T225)</f>
        <v>0</v>
      </c>
      <c r="AR222" s="132" t="s">
        <v>79</v>
      </c>
      <c r="AT222" s="138" t="s">
        <v>67</v>
      </c>
      <c r="AU222" s="138" t="s">
        <v>74</v>
      </c>
      <c r="AY222" s="132" t="s">
        <v>148</v>
      </c>
      <c r="BK222" s="139">
        <f>SUM(BK223:BK225)</f>
        <v>431.6</v>
      </c>
    </row>
    <row r="223" spans="2:65" s="1" customFormat="1" ht="37.950000000000003" customHeight="1">
      <c r="B223" s="142"/>
      <c r="C223" s="143" t="s">
        <v>1496</v>
      </c>
      <c r="D223" s="143" t="s">
        <v>150</v>
      </c>
      <c r="E223" s="144" t="s">
        <v>1497</v>
      </c>
      <c r="F223" s="145" t="s">
        <v>643</v>
      </c>
      <c r="G223" s="146" t="s">
        <v>153</v>
      </c>
      <c r="H223" s="147">
        <v>4.7</v>
      </c>
      <c r="I223" s="148">
        <v>41.5</v>
      </c>
      <c r="J223" s="148">
        <f>ROUND(I223*H223,2)</f>
        <v>195.05</v>
      </c>
      <c r="K223" s="149"/>
      <c r="L223" s="27"/>
      <c r="M223" s="150" t="s">
        <v>1</v>
      </c>
      <c r="N223" s="121" t="s">
        <v>34</v>
      </c>
      <c r="O223" s="151">
        <v>1.4870000000000001</v>
      </c>
      <c r="P223" s="151">
        <f>O223*H223</f>
        <v>6.988900000000001</v>
      </c>
      <c r="Q223" s="151">
        <v>3.9210000000000002E-2</v>
      </c>
      <c r="R223" s="151">
        <f>Q223*H223</f>
        <v>0.18428700000000001</v>
      </c>
      <c r="S223" s="151">
        <v>0</v>
      </c>
      <c r="T223" s="152">
        <f>S223*H223</f>
        <v>0</v>
      </c>
      <c r="AR223" s="153" t="s">
        <v>214</v>
      </c>
      <c r="AT223" s="153" t="s">
        <v>150</v>
      </c>
      <c r="AU223" s="153" t="s">
        <v>79</v>
      </c>
      <c r="AY223" s="13" t="s">
        <v>148</v>
      </c>
      <c r="BE223" s="154">
        <f>IF(N223="základná",J223,0)</f>
        <v>0</v>
      </c>
      <c r="BF223" s="154">
        <f>IF(N223="znížená",J223,0)</f>
        <v>195.05</v>
      </c>
      <c r="BG223" s="154">
        <f>IF(N223="zákl. prenesená",J223,0)</f>
        <v>0</v>
      </c>
      <c r="BH223" s="154">
        <f>IF(N223="zníž. prenesená",J223,0)</f>
        <v>0</v>
      </c>
      <c r="BI223" s="154">
        <f>IF(N223="nulová",J223,0)</f>
        <v>0</v>
      </c>
      <c r="BJ223" s="13" t="s">
        <v>79</v>
      </c>
      <c r="BK223" s="154">
        <f>ROUND(I223*H223,2)</f>
        <v>195.05</v>
      </c>
      <c r="BL223" s="13" t="s">
        <v>214</v>
      </c>
      <c r="BM223" s="153" t="s">
        <v>1498</v>
      </c>
    </row>
    <row r="224" spans="2:65" s="1" customFormat="1" ht="24.15" customHeight="1">
      <c r="B224" s="142"/>
      <c r="C224" s="159" t="s">
        <v>920</v>
      </c>
      <c r="D224" s="159" t="s">
        <v>291</v>
      </c>
      <c r="E224" s="160" t="s">
        <v>1499</v>
      </c>
      <c r="F224" s="161" t="s">
        <v>1500</v>
      </c>
      <c r="G224" s="162" t="s">
        <v>153</v>
      </c>
      <c r="H224" s="163">
        <v>5.17</v>
      </c>
      <c r="I224" s="164">
        <v>45</v>
      </c>
      <c r="J224" s="164">
        <f>ROUND(I224*H224,2)</f>
        <v>232.65</v>
      </c>
      <c r="K224" s="165"/>
      <c r="L224" s="166"/>
      <c r="M224" s="167" t="s">
        <v>1</v>
      </c>
      <c r="N224" s="168" t="s">
        <v>34</v>
      </c>
      <c r="O224" s="151">
        <v>0</v>
      </c>
      <c r="P224" s="151">
        <f>O224*H224</f>
        <v>0</v>
      </c>
      <c r="Q224" s="151">
        <v>0.12</v>
      </c>
      <c r="R224" s="151">
        <f>Q224*H224</f>
        <v>0.62039999999999995</v>
      </c>
      <c r="S224" s="151">
        <v>0</v>
      </c>
      <c r="T224" s="152">
        <f>S224*H224</f>
        <v>0</v>
      </c>
      <c r="AR224" s="153" t="s">
        <v>180</v>
      </c>
      <c r="AT224" s="153" t="s">
        <v>291</v>
      </c>
      <c r="AU224" s="153" t="s">
        <v>79</v>
      </c>
      <c r="AY224" s="13" t="s">
        <v>148</v>
      </c>
      <c r="BE224" s="154">
        <f>IF(N224="základná",J224,0)</f>
        <v>0</v>
      </c>
      <c r="BF224" s="154">
        <f>IF(N224="znížená",J224,0)</f>
        <v>232.65</v>
      </c>
      <c r="BG224" s="154">
        <f>IF(N224="zákl. prenesená",J224,0)</f>
        <v>0</v>
      </c>
      <c r="BH224" s="154">
        <f>IF(N224="zníž. prenesená",J224,0)</f>
        <v>0</v>
      </c>
      <c r="BI224" s="154">
        <f>IF(N224="nulová",J224,0)</f>
        <v>0</v>
      </c>
      <c r="BJ224" s="13" t="s">
        <v>79</v>
      </c>
      <c r="BK224" s="154">
        <f>ROUND(I224*H224,2)</f>
        <v>232.65</v>
      </c>
      <c r="BL224" s="13" t="s">
        <v>154</v>
      </c>
      <c r="BM224" s="153" t="s">
        <v>1501</v>
      </c>
    </row>
    <row r="225" spans="2:65" s="1" customFormat="1" ht="24.15" customHeight="1">
      <c r="B225" s="142"/>
      <c r="C225" s="143" t="s">
        <v>1502</v>
      </c>
      <c r="D225" s="143" t="s">
        <v>150</v>
      </c>
      <c r="E225" s="144" t="s">
        <v>1503</v>
      </c>
      <c r="F225" s="145" t="s">
        <v>1504</v>
      </c>
      <c r="G225" s="146" t="s">
        <v>350</v>
      </c>
      <c r="H225" s="147">
        <v>1.9510000000000001</v>
      </c>
      <c r="I225" s="148">
        <v>2</v>
      </c>
      <c r="J225" s="148">
        <f>ROUND(I225*H225,2)</f>
        <v>3.9</v>
      </c>
      <c r="K225" s="149"/>
      <c r="L225" s="27"/>
      <c r="M225" s="155" t="s">
        <v>1</v>
      </c>
      <c r="N225" s="156" t="s">
        <v>34</v>
      </c>
      <c r="O225" s="157">
        <v>0</v>
      </c>
      <c r="P225" s="157">
        <f>O225*H225</f>
        <v>0</v>
      </c>
      <c r="Q225" s="157">
        <v>0</v>
      </c>
      <c r="R225" s="157">
        <f>Q225*H225</f>
        <v>0</v>
      </c>
      <c r="S225" s="157">
        <v>0</v>
      </c>
      <c r="T225" s="158">
        <f>S225*H225</f>
        <v>0</v>
      </c>
      <c r="AR225" s="153" t="s">
        <v>214</v>
      </c>
      <c r="AT225" s="153" t="s">
        <v>150</v>
      </c>
      <c r="AU225" s="153" t="s">
        <v>79</v>
      </c>
      <c r="AY225" s="13" t="s">
        <v>148</v>
      </c>
      <c r="BE225" s="154">
        <f>IF(N225="základná",J225,0)</f>
        <v>0</v>
      </c>
      <c r="BF225" s="154">
        <f>IF(N225="znížená",J225,0)</f>
        <v>3.9</v>
      </c>
      <c r="BG225" s="154">
        <f>IF(N225="zákl. prenesená",J225,0)</f>
        <v>0</v>
      </c>
      <c r="BH225" s="154">
        <f>IF(N225="zníž. prenesená",J225,0)</f>
        <v>0</v>
      </c>
      <c r="BI225" s="154">
        <f>IF(N225="nulová",J225,0)</f>
        <v>0</v>
      </c>
      <c r="BJ225" s="13" t="s">
        <v>79</v>
      </c>
      <c r="BK225" s="154">
        <f>ROUND(I225*H225,2)</f>
        <v>3.9</v>
      </c>
      <c r="BL225" s="13" t="s">
        <v>214</v>
      </c>
      <c r="BM225" s="153" t="s">
        <v>1505</v>
      </c>
    </row>
    <row r="226" spans="2:65" s="1" customFormat="1" ht="6.9" customHeight="1">
      <c r="B226" s="42"/>
      <c r="C226" s="43"/>
      <c r="D226" s="43"/>
      <c r="E226" s="43"/>
      <c r="F226" s="43"/>
      <c r="G226" s="43"/>
      <c r="H226" s="43"/>
      <c r="I226" s="43"/>
      <c r="J226" s="43"/>
      <c r="K226" s="43"/>
      <c r="L226" s="27"/>
    </row>
  </sheetData>
  <autoFilter ref="C133:K225" xr:uid="{00000000-0009-0000-0000-00000D000000}"/>
  <mergeCells count="12">
    <mergeCell ref="E126:H126"/>
    <mergeCell ref="L2:V2"/>
    <mergeCell ref="E85:H85"/>
    <mergeCell ref="E87:H87"/>
    <mergeCell ref="E89:H89"/>
    <mergeCell ref="E122:H122"/>
    <mergeCell ref="E124:H12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219"/>
  <sheetViews>
    <sheetView showGridLines="0" topLeftCell="A108" workbookViewId="0">
      <selection activeCell="E127" sqref="E127:H127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105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104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16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tr">
        <f>IF('Rekapitulácia stavby'!AN10="","",'Rekapitulácia stavby'!AN10)</f>
        <v/>
      </c>
      <c r="L16" s="27"/>
    </row>
    <row r="17" spans="2:12" s="1" customFormat="1" ht="18" customHeight="1">
      <c r="B17" s="27"/>
      <c r="E17" s="20" t="str">
        <f>IF('Rekapitulácia stavby'!E11="","",'Rekapitulácia stavby'!E11)</f>
        <v xml:space="preserve"> </v>
      </c>
      <c r="I17" s="22" t="s">
        <v>20</v>
      </c>
      <c r="J17" s="20" t="str">
        <f>IF('Rekapitulácia stavby'!AN11="","",'Rekapitulácia stavby'!AN11)</f>
        <v/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tr">
        <f>IF('Rekapitulácia stavby'!AN16="","",'Rekapitulácia stavby'!AN16)</f>
        <v/>
      </c>
      <c r="L22" s="27"/>
    </row>
    <row r="23" spans="2:12" s="1" customFormat="1" ht="18" customHeight="1">
      <c r="B23" s="27"/>
      <c r="E23" s="20" t="str">
        <f>IF('Rekapitulácia stavby'!E17="","",'Rekapitulácia stavby'!E17)</f>
        <v xml:space="preserve"> </v>
      </c>
      <c r="I23" s="22" t="s">
        <v>20</v>
      </c>
      <c r="J23" s="20" t="str">
        <f>IF('Rekapitulácia stavby'!AN17="","",'Rekapitulácia stavby'!AN17)</f>
        <v/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tr">
        <f>IF('Rekapitulácia stavby'!AN19="","",'Rekapitulácia stavby'!AN19)</f>
        <v/>
      </c>
      <c r="L25" s="27"/>
    </row>
    <row r="26" spans="2:12" s="1" customFormat="1" ht="18" customHeight="1">
      <c r="B26" s="27"/>
      <c r="E26" s="20" t="str">
        <f>IF('Rekapitulácia stavby'!E20="","",'Rekapitulácia stavby'!E20)</f>
        <v xml:space="preserve"> </v>
      </c>
      <c r="I26" s="22" t="s">
        <v>20</v>
      </c>
      <c r="J26" s="20" t="str">
        <f>IF('Rekapitulácia stavby'!AN20="","",'Rekapitulácia stavby'!AN20)</f>
        <v/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6965.46</v>
      </c>
      <c r="L32" s="27"/>
    </row>
    <row r="33" spans="2:12" s="1" customFormat="1" ht="14.4" customHeight="1">
      <c r="B33" s="27"/>
      <c r="D33" s="25" t="s">
        <v>124</v>
      </c>
      <c r="J33" s="26">
        <f>J114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6965.46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ROUND((SUM(BE114:BE115) + SUM(BE137:BE218)),  2)</f>
        <v>0</v>
      </c>
      <c r="G37" s="99"/>
      <c r="H37" s="99"/>
      <c r="I37" s="100">
        <v>0.2</v>
      </c>
      <c r="J37" s="98">
        <f>ROUND(((SUM(BE114:BE115) + SUM(BE137:BE218))*I37),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ROUND((SUM(BF114:BF115) + SUM(BF137:BF218)),  2)</f>
        <v>6965.46</v>
      </c>
      <c r="I38" s="101">
        <v>0.2</v>
      </c>
      <c r="J38" s="84">
        <f>ROUND(((SUM(BF114:BF115) + SUM(BF137:BF218))*I38),  2)</f>
        <v>1393.09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ROUND((SUM(BG114:BG115) + SUM(BG137:BG218)),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ROUND((SUM(BH114:BH115) + SUM(BH137:BH218)),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ROUND((SUM(BI114:BI115) + SUM(BI137:BI218)),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8358.5499999999993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104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 xml:space="preserve"> 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15.15" customHeight="1">
      <c r="B93" s="27"/>
      <c r="C93" s="22" t="s">
        <v>18</v>
      </c>
      <c r="F93" s="20" t="str">
        <f>E17</f>
        <v xml:space="preserve"> </v>
      </c>
      <c r="I93" s="22" t="s">
        <v>22</v>
      </c>
      <c r="J93" s="23" t="str">
        <f>E23</f>
        <v xml:space="preserve"> 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 xml:space="preserve"> 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J137</f>
        <v>6965.46</v>
      </c>
      <c r="L98" s="27"/>
      <c r="AU98" s="13" t="s">
        <v>129</v>
      </c>
    </row>
    <row r="99" spans="2:47" s="8" customFormat="1" ht="24.9" customHeight="1">
      <c r="B99" s="112"/>
      <c r="D99" s="113" t="s">
        <v>1506</v>
      </c>
      <c r="E99" s="114"/>
      <c r="F99" s="114"/>
      <c r="G99" s="114"/>
      <c r="H99" s="114"/>
      <c r="I99" s="114"/>
      <c r="J99" s="115">
        <f>J138</f>
        <v>2346.87</v>
      </c>
      <c r="L99" s="112"/>
    </row>
    <row r="100" spans="2:47" s="9" customFormat="1" ht="19.95" customHeight="1">
      <c r="B100" s="116"/>
      <c r="D100" s="117" t="s">
        <v>1507</v>
      </c>
      <c r="E100" s="118"/>
      <c r="F100" s="118"/>
      <c r="G100" s="118"/>
      <c r="H100" s="118"/>
      <c r="I100" s="118"/>
      <c r="J100" s="119">
        <f>J139</f>
        <v>1727.1</v>
      </c>
      <c r="L100" s="116"/>
    </row>
    <row r="101" spans="2:47" s="9" customFormat="1" ht="19.95" customHeight="1">
      <c r="B101" s="116"/>
      <c r="D101" s="117" t="s">
        <v>1508</v>
      </c>
      <c r="E101" s="118"/>
      <c r="F101" s="118"/>
      <c r="G101" s="118"/>
      <c r="H101" s="118"/>
      <c r="I101" s="118"/>
      <c r="J101" s="119">
        <f>J146</f>
        <v>619.77</v>
      </c>
      <c r="L101" s="116"/>
    </row>
    <row r="102" spans="2:47" s="8" customFormat="1" ht="24.9" customHeight="1">
      <c r="B102" s="112"/>
      <c r="D102" s="113" t="s">
        <v>1509</v>
      </c>
      <c r="E102" s="114"/>
      <c r="F102" s="114"/>
      <c r="G102" s="114"/>
      <c r="H102" s="114"/>
      <c r="I102" s="114"/>
      <c r="J102" s="115">
        <f>J155</f>
        <v>168</v>
      </c>
      <c r="L102" s="112"/>
    </row>
    <row r="103" spans="2:47" s="9" customFormat="1" ht="19.95" customHeight="1">
      <c r="B103" s="116"/>
      <c r="D103" s="117" t="s">
        <v>1510</v>
      </c>
      <c r="E103" s="118"/>
      <c r="F103" s="118"/>
      <c r="G103" s="118"/>
      <c r="H103" s="118"/>
      <c r="I103" s="118"/>
      <c r="J103" s="119">
        <f>J156</f>
        <v>168</v>
      </c>
      <c r="L103" s="116"/>
    </row>
    <row r="104" spans="2:47" s="9" customFormat="1" ht="19.95" customHeight="1">
      <c r="B104" s="116"/>
      <c r="D104" s="117" t="s">
        <v>1511</v>
      </c>
      <c r="E104" s="118"/>
      <c r="F104" s="118"/>
      <c r="G104" s="118"/>
      <c r="H104" s="118"/>
      <c r="I104" s="118"/>
      <c r="J104" s="119">
        <f>J164</f>
        <v>0</v>
      </c>
      <c r="L104" s="116"/>
    </row>
    <row r="105" spans="2:47" s="8" customFormat="1" ht="24.9" customHeight="1">
      <c r="B105" s="112"/>
      <c r="D105" s="113" t="s">
        <v>1512</v>
      </c>
      <c r="E105" s="114"/>
      <c r="F105" s="114"/>
      <c r="G105" s="114"/>
      <c r="H105" s="114"/>
      <c r="I105" s="114"/>
      <c r="J105" s="115">
        <f>J167</f>
        <v>122.82</v>
      </c>
      <c r="L105" s="112"/>
    </row>
    <row r="106" spans="2:47" s="8" customFormat="1" ht="24.9" customHeight="1">
      <c r="B106" s="112"/>
      <c r="D106" s="113" t="s">
        <v>1513</v>
      </c>
      <c r="E106" s="114"/>
      <c r="F106" s="114"/>
      <c r="G106" s="114"/>
      <c r="H106" s="114"/>
      <c r="I106" s="114"/>
      <c r="J106" s="115">
        <f>J175</f>
        <v>2931.77</v>
      </c>
      <c r="L106" s="112"/>
    </row>
    <row r="107" spans="2:47" s="9" customFormat="1" ht="19.95" customHeight="1">
      <c r="B107" s="116"/>
      <c r="D107" s="117" t="s">
        <v>1514</v>
      </c>
      <c r="E107" s="118"/>
      <c r="F107" s="118"/>
      <c r="G107" s="118"/>
      <c r="H107" s="118"/>
      <c r="I107" s="118"/>
      <c r="J107" s="119">
        <f>J176</f>
        <v>2361.48</v>
      </c>
      <c r="L107" s="116"/>
    </row>
    <row r="108" spans="2:47" s="9" customFormat="1" ht="19.95" customHeight="1">
      <c r="B108" s="116"/>
      <c r="D108" s="117" t="s">
        <v>1515</v>
      </c>
      <c r="E108" s="118"/>
      <c r="F108" s="118"/>
      <c r="G108" s="118"/>
      <c r="H108" s="118"/>
      <c r="I108" s="118"/>
      <c r="J108" s="119">
        <f>J197</f>
        <v>362.29</v>
      </c>
      <c r="L108" s="116"/>
    </row>
    <row r="109" spans="2:47" s="9" customFormat="1" ht="19.95" customHeight="1">
      <c r="B109" s="116"/>
      <c r="D109" s="117" t="s">
        <v>1516</v>
      </c>
      <c r="E109" s="118"/>
      <c r="F109" s="118"/>
      <c r="G109" s="118"/>
      <c r="H109" s="118"/>
      <c r="I109" s="118"/>
      <c r="J109" s="119">
        <f>J205</f>
        <v>208</v>
      </c>
      <c r="L109" s="116"/>
    </row>
    <row r="110" spans="2:47" s="8" customFormat="1" ht="24.9" customHeight="1">
      <c r="B110" s="112"/>
      <c r="D110" s="113" t="s">
        <v>1517</v>
      </c>
      <c r="E110" s="114"/>
      <c r="F110" s="114"/>
      <c r="G110" s="114"/>
      <c r="H110" s="114"/>
      <c r="I110" s="114"/>
      <c r="J110" s="115">
        <f>J210</f>
        <v>0</v>
      </c>
      <c r="L110" s="112"/>
    </row>
    <row r="111" spans="2:47" s="8" customFormat="1" ht="24.9" customHeight="1">
      <c r="B111" s="112"/>
      <c r="D111" s="113" t="s">
        <v>1518</v>
      </c>
      <c r="E111" s="114"/>
      <c r="F111" s="114"/>
      <c r="G111" s="114"/>
      <c r="H111" s="114"/>
      <c r="I111" s="114"/>
      <c r="J111" s="115">
        <f>J213</f>
        <v>1396</v>
      </c>
      <c r="L111" s="112"/>
    </row>
    <row r="112" spans="2:47" s="1" customFormat="1" ht="21.75" customHeight="1">
      <c r="B112" s="27"/>
      <c r="L112" s="27"/>
    </row>
    <row r="113" spans="2:14" s="1" customFormat="1" ht="6.9" customHeight="1">
      <c r="B113" s="27"/>
      <c r="L113" s="27"/>
    </row>
    <row r="114" spans="2:14" s="1" customFormat="1" ht="29.25" customHeight="1">
      <c r="B114" s="27"/>
      <c r="C114" s="111" t="s">
        <v>133</v>
      </c>
      <c r="J114" s="120">
        <v>0</v>
      </c>
      <c r="L114" s="27"/>
      <c r="N114" s="121" t="s">
        <v>32</v>
      </c>
    </row>
    <row r="115" spans="2:14" s="1" customFormat="1" ht="18" customHeight="1">
      <c r="B115" s="27"/>
      <c r="L115" s="27"/>
    </row>
    <row r="116" spans="2:14" s="1" customFormat="1" ht="29.25" customHeight="1">
      <c r="B116" s="27"/>
      <c r="C116" s="92" t="s">
        <v>115</v>
      </c>
      <c r="D116" s="93"/>
      <c r="E116" s="93"/>
      <c r="F116" s="93"/>
      <c r="G116" s="93"/>
      <c r="H116" s="93"/>
      <c r="I116" s="93"/>
      <c r="J116" s="94">
        <f>ROUND(J98+J114,2)</f>
        <v>6965.46</v>
      </c>
      <c r="K116" s="93"/>
      <c r="L116" s="27"/>
    </row>
    <row r="117" spans="2:14" s="1" customFormat="1" ht="6.9" customHeight="1">
      <c r="B117" s="42"/>
      <c r="C117" s="43"/>
      <c r="D117" s="43"/>
      <c r="E117" s="43"/>
      <c r="F117" s="43"/>
      <c r="G117" s="43"/>
      <c r="H117" s="43"/>
      <c r="I117" s="43"/>
      <c r="J117" s="43"/>
      <c r="K117" s="43"/>
      <c r="L117" s="27"/>
    </row>
    <row r="121" spans="2:14" s="1" customFormat="1" ht="6.9" customHeight="1">
      <c r="B121" s="44"/>
      <c r="C121" s="45"/>
      <c r="D121" s="45"/>
      <c r="E121" s="45"/>
      <c r="F121" s="45"/>
      <c r="G121" s="45"/>
      <c r="H121" s="45"/>
      <c r="I121" s="45"/>
      <c r="J121" s="45"/>
      <c r="K121" s="45"/>
      <c r="L121" s="27"/>
    </row>
    <row r="122" spans="2:14" s="1" customFormat="1" ht="24.9" customHeight="1">
      <c r="B122" s="27"/>
      <c r="C122" s="17" t="s">
        <v>134</v>
      </c>
      <c r="L122" s="27"/>
    </row>
    <row r="123" spans="2:14" s="1" customFormat="1" ht="6.9" customHeight="1">
      <c r="B123" s="27"/>
      <c r="L123" s="27"/>
    </row>
    <row r="124" spans="2:14" s="1" customFormat="1" ht="12" customHeight="1">
      <c r="B124" s="27"/>
      <c r="C124" s="22" t="s">
        <v>12</v>
      </c>
      <c r="L124" s="27"/>
    </row>
    <row r="125" spans="2:14" s="1" customFormat="1" ht="16.5" customHeight="1">
      <c r="B125" s="27"/>
      <c r="E125" s="219" t="str">
        <f>E7</f>
        <v>Športový areál ZŠ Plickova-1.etapa</v>
      </c>
      <c r="F125" s="220"/>
      <c r="G125" s="220"/>
      <c r="H125" s="220"/>
      <c r="L125" s="27"/>
    </row>
    <row r="126" spans="2:14" ht="12" customHeight="1">
      <c r="B126" s="16"/>
      <c r="C126" s="22" t="s">
        <v>117</v>
      </c>
      <c r="L126" s="16"/>
    </row>
    <row r="127" spans="2:14" s="1" customFormat="1" ht="16.5" customHeight="1">
      <c r="B127" s="27"/>
      <c r="E127" s="219" t="s">
        <v>104</v>
      </c>
      <c r="F127" s="218"/>
      <c r="G127" s="218"/>
      <c r="H127" s="218"/>
      <c r="L127" s="27"/>
    </row>
    <row r="128" spans="2:14" s="1" customFormat="1" ht="12" customHeight="1">
      <c r="B128" s="27"/>
      <c r="C128" s="22" t="s">
        <v>118</v>
      </c>
      <c r="L128" s="27"/>
    </row>
    <row r="129" spans="2:65" s="1" customFormat="1" ht="16.5" customHeight="1">
      <c r="B129" s="27"/>
      <c r="E129" s="177">
        <f>E11</f>
        <v>0</v>
      </c>
      <c r="F129" s="218"/>
      <c r="G129" s="218"/>
      <c r="H129" s="218"/>
      <c r="L129" s="27"/>
    </row>
    <row r="130" spans="2:65" s="1" customFormat="1" ht="6.9" customHeight="1">
      <c r="B130" s="27"/>
      <c r="L130" s="27"/>
    </row>
    <row r="131" spans="2:65" s="1" customFormat="1" ht="12" customHeight="1">
      <c r="B131" s="27"/>
      <c r="C131" s="22" t="s">
        <v>15</v>
      </c>
      <c r="F131" s="20" t="str">
        <f>F14</f>
        <v xml:space="preserve"> </v>
      </c>
      <c r="I131" s="22" t="s">
        <v>17</v>
      </c>
      <c r="J131" s="50">
        <f>IF(J14="","",J14)</f>
        <v>45040</v>
      </c>
      <c r="L131" s="27"/>
    </row>
    <row r="132" spans="2:65" s="1" customFormat="1" ht="6.9" customHeight="1">
      <c r="B132" s="27"/>
      <c r="L132" s="27"/>
    </row>
    <row r="133" spans="2:65" s="1" customFormat="1" ht="15.15" customHeight="1">
      <c r="B133" s="27"/>
      <c r="C133" s="22" t="s">
        <v>18</v>
      </c>
      <c r="F133" s="20" t="str">
        <f>E17</f>
        <v xml:space="preserve"> </v>
      </c>
      <c r="I133" s="22" t="s">
        <v>22</v>
      </c>
      <c r="J133" s="23" t="str">
        <f>E23</f>
        <v xml:space="preserve"> </v>
      </c>
      <c r="L133" s="27"/>
    </row>
    <row r="134" spans="2:65" s="1" customFormat="1" ht="15.15" customHeight="1">
      <c r="B134" s="27"/>
      <c r="C134" s="22" t="s">
        <v>21</v>
      </c>
      <c r="F134" s="20" t="str">
        <f>IF(E20="","",E20)</f>
        <v xml:space="preserve"> </v>
      </c>
      <c r="I134" s="22" t="s">
        <v>24</v>
      </c>
      <c r="J134" s="23" t="str">
        <f>E26</f>
        <v xml:space="preserve"> </v>
      </c>
      <c r="L134" s="27"/>
    </row>
    <row r="135" spans="2:65" s="1" customFormat="1" ht="10.35" customHeight="1">
      <c r="B135" s="27"/>
      <c r="L135" s="27"/>
    </row>
    <row r="136" spans="2:65" s="10" customFormat="1" ht="29.25" customHeight="1">
      <c r="B136" s="122"/>
      <c r="C136" s="123" t="s">
        <v>135</v>
      </c>
      <c r="D136" s="124" t="s">
        <v>53</v>
      </c>
      <c r="E136" s="124" t="s">
        <v>49</v>
      </c>
      <c r="F136" s="124" t="s">
        <v>50</v>
      </c>
      <c r="G136" s="124" t="s">
        <v>136</v>
      </c>
      <c r="H136" s="124" t="s">
        <v>137</v>
      </c>
      <c r="I136" s="124" t="s">
        <v>138</v>
      </c>
      <c r="J136" s="125" t="s">
        <v>127</v>
      </c>
      <c r="K136" s="126" t="s">
        <v>139</v>
      </c>
      <c r="L136" s="122"/>
      <c r="M136" s="57" t="s">
        <v>1</v>
      </c>
      <c r="N136" s="58" t="s">
        <v>32</v>
      </c>
      <c r="O136" s="58" t="s">
        <v>140</v>
      </c>
      <c r="P136" s="58" t="s">
        <v>141</v>
      </c>
      <c r="Q136" s="58" t="s">
        <v>142</v>
      </c>
      <c r="R136" s="58" t="s">
        <v>143</v>
      </c>
      <c r="S136" s="58" t="s">
        <v>144</v>
      </c>
      <c r="T136" s="59" t="s">
        <v>145</v>
      </c>
    </row>
    <row r="137" spans="2:65" s="1" customFormat="1" ht="22.95" customHeight="1">
      <c r="B137" s="27"/>
      <c r="C137" s="62" t="s">
        <v>123</v>
      </c>
      <c r="J137" s="127">
        <f>BK137</f>
        <v>6965.46</v>
      </c>
      <c r="L137" s="27"/>
      <c r="M137" s="60"/>
      <c r="N137" s="51"/>
      <c r="O137" s="51"/>
      <c r="P137" s="128">
        <f>P138+P155+P167+P175+P210+P213</f>
        <v>0</v>
      </c>
      <c r="Q137" s="51"/>
      <c r="R137" s="128">
        <f>R138+R155+R167+R175+R210+R213</f>
        <v>0</v>
      </c>
      <c r="S137" s="51"/>
      <c r="T137" s="129">
        <f>T138+T155+T167+T175+T210+T213</f>
        <v>0</v>
      </c>
      <c r="AT137" s="13" t="s">
        <v>67</v>
      </c>
      <c r="AU137" s="13" t="s">
        <v>129</v>
      </c>
      <c r="BK137" s="130">
        <f>BK138+BK155+BK167+BK175+BK210+BK213</f>
        <v>6965.46</v>
      </c>
    </row>
    <row r="138" spans="2:65" s="11" customFormat="1" ht="25.95" customHeight="1">
      <c r="B138" s="131"/>
      <c r="D138" s="132" t="s">
        <v>67</v>
      </c>
      <c r="E138" s="133" t="s">
        <v>1519</v>
      </c>
      <c r="F138" s="133" t="s">
        <v>1520</v>
      </c>
      <c r="J138" s="134">
        <f>BK138</f>
        <v>2346.87</v>
      </c>
      <c r="L138" s="131"/>
      <c r="M138" s="135"/>
      <c r="P138" s="136">
        <f>P139+P146</f>
        <v>0</v>
      </c>
      <c r="R138" s="136">
        <f>R139+R146</f>
        <v>0</v>
      </c>
      <c r="T138" s="137">
        <f>T139+T146</f>
        <v>0</v>
      </c>
      <c r="AR138" s="132" t="s">
        <v>74</v>
      </c>
      <c r="AT138" s="138" t="s">
        <v>67</v>
      </c>
      <c r="AU138" s="138" t="s">
        <v>68</v>
      </c>
      <c r="AY138" s="132" t="s">
        <v>148</v>
      </c>
      <c r="BK138" s="139">
        <f>BK139+BK146</f>
        <v>2346.87</v>
      </c>
    </row>
    <row r="139" spans="2:65" s="11" customFormat="1" ht="22.95" customHeight="1">
      <c r="B139" s="131"/>
      <c r="D139" s="132" t="s">
        <v>67</v>
      </c>
      <c r="E139" s="140" t="s">
        <v>1521</v>
      </c>
      <c r="F139" s="140" t="s">
        <v>1522</v>
      </c>
      <c r="J139" s="141">
        <f>BK139</f>
        <v>1727.1</v>
      </c>
      <c r="L139" s="131"/>
      <c r="M139" s="135"/>
      <c r="P139" s="136">
        <f>SUM(P140:P145)</f>
        <v>0</v>
      </c>
      <c r="R139" s="136">
        <f>SUM(R140:R145)</f>
        <v>0</v>
      </c>
      <c r="T139" s="137">
        <f>SUM(T140:T145)</f>
        <v>0</v>
      </c>
      <c r="AR139" s="132" t="s">
        <v>74</v>
      </c>
      <c r="AT139" s="138" t="s">
        <v>67</v>
      </c>
      <c r="AU139" s="138" t="s">
        <v>74</v>
      </c>
      <c r="AY139" s="132" t="s">
        <v>148</v>
      </c>
      <c r="BK139" s="139">
        <f>SUM(BK140:BK145)</f>
        <v>1727.1</v>
      </c>
    </row>
    <row r="140" spans="2:65" s="1" customFormat="1" ht="16.5" customHeight="1">
      <c r="B140" s="142"/>
      <c r="C140" s="143" t="s">
        <v>74</v>
      </c>
      <c r="D140" s="143" t="s">
        <v>150</v>
      </c>
      <c r="E140" s="144" t="s">
        <v>1523</v>
      </c>
      <c r="F140" s="145" t="s">
        <v>1524</v>
      </c>
      <c r="G140" s="146" t="s">
        <v>400</v>
      </c>
      <c r="H140" s="147">
        <v>57</v>
      </c>
      <c r="I140" s="148">
        <v>7.9</v>
      </c>
      <c r="J140" s="148">
        <f t="shared" ref="J140:J145" si="0">ROUND(I140*H140,2)</f>
        <v>450.3</v>
      </c>
      <c r="K140" s="149"/>
      <c r="L140" s="27"/>
      <c r="M140" s="150" t="s">
        <v>1</v>
      </c>
      <c r="N140" s="121" t="s">
        <v>34</v>
      </c>
      <c r="O140" s="151">
        <v>0</v>
      </c>
      <c r="P140" s="151">
        <f t="shared" ref="P140:P145" si="1">O140*H140</f>
        <v>0</v>
      </c>
      <c r="Q140" s="151">
        <v>0</v>
      </c>
      <c r="R140" s="151">
        <f t="shared" ref="R140:R145" si="2">Q140*H140</f>
        <v>0</v>
      </c>
      <c r="S140" s="151">
        <v>0</v>
      </c>
      <c r="T140" s="152">
        <f t="shared" ref="T140:T145" si="3">S140*H140</f>
        <v>0</v>
      </c>
      <c r="AR140" s="153" t="s">
        <v>154</v>
      </c>
      <c r="AT140" s="153" t="s">
        <v>150</v>
      </c>
      <c r="AU140" s="153" t="s">
        <v>79</v>
      </c>
      <c r="AY140" s="13" t="s">
        <v>148</v>
      </c>
      <c r="BE140" s="154">
        <f t="shared" ref="BE140:BE145" si="4">IF(N140="základná",J140,0)</f>
        <v>0</v>
      </c>
      <c r="BF140" s="154">
        <f t="shared" ref="BF140:BF145" si="5">IF(N140="znížená",J140,0)</f>
        <v>450.3</v>
      </c>
      <c r="BG140" s="154">
        <f t="shared" ref="BG140:BG145" si="6">IF(N140="zákl. prenesená",J140,0)</f>
        <v>0</v>
      </c>
      <c r="BH140" s="154">
        <f t="shared" ref="BH140:BH145" si="7">IF(N140="zníž. prenesená",J140,0)</f>
        <v>0</v>
      </c>
      <c r="BI140" s="154">
        <f t="shared" ref="BI140:BI145" si="8">IF(N140="nulová",J140,0)</f>
        <v>0</v>
      </c>
      <c r="BJ140" s="13" t="s">
        <v>79</v>
      </c>
      <c r="BK140" s="154">
        <f t="shared" ref="BK140:BK145" si="9">ROUND(I140*H140,2)</f>
        <v>450.3</v>
      </c>
      <c r="BL140" s="13" t="s">
        <v>154</v>
      </c>
      <c r="BM140" s="153" t="s">
        <v>154</v>
      </c>
    </row>
    <row r="141" spans="2:65" s="1" customFormat="1" ht="16.5" customHeight="1">
      <c r="B141" s="142"/>
      <c r="C141" s="159" t="s">
        <v>79</v>
      </c>
      <c r="D141" s="159" t="s">
        <v>291</v>
      </c>
      <c r="E141" s="160" t="s">
        <v>1525</v>
      </c>
      <c r="F141" s="161" t="s">
        <v>1524</v>
      </c>
      <c r="G141" s="162" t="s">
        <v>400</v>
      </c>
      <c r="H141" s="163">
        <v>57</v>
      </c>
      <c r="I141" s="164">
        <v>8.6</v>
      </c>
      <c r="J141" s="164">
        <f t="shared" si="0"/>
        <v>490.2</v>
      </c>
      <c r="K141" s="165"/>
      <c r="L141" s="166"/>
      <c r="M141" s="167" t="s">
        <v>1</v>
      </c>
      <c r="N141" s="168" t="s">
        <v>34</v>
      </c>
      <c r="O141" s="151">
        <v>0</v>
      </c>
      <c r="P141" s="151">
        <f t="shared" si="1"/>
        <v>0</v>
      </c>
      <c r="Q141" s="151">
        <v>0</v>
      </c>
      <c r="R141" s="151">
        <f t="shared" si="2"/>
        <v>0</v>
      </c>
      <c r="S141" s="151">
        <v>0</v>
      </c>
      <c r="T141" s="152">
        <f t="shared" si="3"/>
        <v>0</v>
      </c>
      <c r="AR141" s="153" t="s">
        <v>180</v>
      </c>
      <c r="AT141" s="153" t="s">
        <v>291</v>
      </c>
      <c r="AU141" s="153" t="s">
        <v>79</v>
      </c>
      <c r="AY141" s="13" t="s">
        <v>148</v>
      </c>
      <c r="BE141" s="154">
        <f t="shared" si="4"/>
        <v>0</v>
      </c>
      <c r="BF141" s="154">
        <f t="shared" si="5"/>
        <v>490.2</v>
      </c>
      <c r="BG141" s="154">
        <f t="shared" si="6"/>
        <v>0</v>
      </c>
      <c r="BH141" s="154">
        <f t="shared" si="7"/>
        <v>0</v>
      </c>
      <c r="BI141" s="154">
        <f t="shared" si="8"/>
        <v>0</v>
      </c>
      <c r="BJ141" s="13" t="s">
        <v>79</v>
      </c>
      <c r="BK141" s="154">
        <f t="shared" si="9"/>
        <v>490.2</v>
      </c>
      <c r="BL141" s="13" t="s">
        <v>154</v>
      </c>
      <c r="BM141" s="153" t="s">
        <v>172</v>
      </c>
    </row>
    <row r="142" spans="2:65" s="1" customFormat="1" ht="16.5" customHeight="1">
      <c r="B142" s="142"/>
      <c r="C142" s="143" t="s">
        <v>159</v>
      </c>
      <c r="D142" s="143" t="s">
        <v>150</v>
      </c>
      <c r="E142" s="144" t="s">
        <v>1526</v>
      </c>
      <c r="F142" s="145" t="s">
        <v>1527</v>
      </c>
      <c r="G142" s="146" t="s">
        <v>400</v>
      </c>
      <c r="H142" s="147">
        <v>57</v>
      </c>
      <c r="I142" s="148">
        <v>1.3</v>
      </c>
      <c r="J142" s="148">
        <f t="shared" si="0"/>
        <v>74.099999999999994</v>
      </c>
      <c r="K142" s="149"/>
      <c r="L142" s="27"/>
      <c r="M142" s="150" t="s">
        <v>1</v>
      </c>
      <c r="N142" s="121" t="s">
        <v>34</v>
      </c>
      <c r="O142" s="151">
        <v>0</v>
      </c>
      <c r="P142" s="151">
        <f t="shared" si="1"/>
        <v>0</v>
      </c>
      <c r="Q142" s="151">
        <v>0</v>
      </c>
      <c r="R142" s="151">
        <f t="shared" si="2"/>
        <v>0</v>
      </c>
      <c r="S142" s="151">
        <v>0</v>
      </c>
      <c r="T142" s="152">
        <f t="shared" si="3"/>
        <v>0</v>
      </c>
      <c r="AR142" s="153" t="s">
        <v>154</v>
      </c>
      <c r="AT142" s="153" t="s">
        <v>150</v>
      </c>
      <c r="AU142" s="153" t="s">
        <v>79</v>
      </c>
      <c r="AY142" s="13" t="s">
        <v>148</v>
      </c>
      <c r="BE142" s="154">
        <f t="shared" si="4"/>
        <v>0</v>
      </c>
      <c r="BF142" s="154">
        <f t="shared" si="5"/>
        <v>74.099999999999994</v>
      </c>
      <c r="BG142" s="154">
        <f t="shared" si="6"/>
        <v>0</v>
      </c>
      <c r="BH142" s="154">
        <f t="shared" si="7"/>
        <v>0</v>
      </c>
      <c r="BI142" s="154">
        <f t="shared" si="8"/>
        <v>0</v>
      </c>
      <c r="BJ142" s="13" t="s">
        <v>79</v>
      </c>
      <c r="BK142" s="154">
        <f t="shared" si="9"/>
        <v>74.099999999999994</v>
      </c>
      <c r="BL142" s="13" t="s">
        <v>154</v>
      </c>
      <c r="BM142" s="153" t="s">
        <v>180</v>
      </c>
    </row>
    <row r="143" spans="2:65" s="1" customFormat="1" ht="16.5" customHeight="1">
      <c r="B143" s="142"/>
      <c r="C143" s="159" t="s">
        <v>154</v>
      </c>
      <c r="D143" s="159" t="s">
        <v>291</v>
      </c>
      <c r="E143" s="160" t="s">
        <v>1528</v>
      </c>
      <c r="F143" s="161" t="s">
        <v>1527</v>
      </c>
      <c r="G143" s="162" t="s">
        <v>400</v>
      </c>
      <c r="H143" s="163">
        <v>57</v>
      </c>
      <c r="I143" s="164">
        <v>12.5</v>
      </c>
      <c r="J143" s="164">
        <f t="shared" si="0"/>
        <v>712.5</v>
      </c>
      <c r="K143" s="165"/>
      <c r="L143" s="166"/>
      <c r="M143" s="167" t="s">
        <v>1</v>
      </c>
      <c r="N143" s="168" t="s">
        <v>34</v>
      </c>
      <c r="O143" s="151">
        <v>0</v>
      </c>
      <c r="P143" s="151">
        <f t="shared" si="1"/>
        <v>0</v>
      </c>
      <c r="Q143" s="151">
        <v>0</v>
      </c>
      <c r="R143" s="151">
        <f t="shared" si="2"/>
        <v>0</v>
      </c>
      <c r="S143" s="151">
        <v>0</v>
      </c>
      <c r="T143" s="152">
        <f t="shared" si="3"/>
        <v>0</v>
      </c>
      <c r="AR143" s="153" t="s">
        <v>180</v>
      </c>
      <c r="AT143" s="153" t="s">
        <v>291</v>
      </c>
      <c r="AU143" s="153" t="s">
        <v>79</v>
      </c>
      <c r="AY143" s="13" t="s">
        <v>148</v>
      </c>
      <c r="BE143" s="154">
        <f t="shared" si="4"/>
        <v>0</v>
      </c>
      <c r="BF143" s="154">
        <f t="shared" si="5"/>
        <v>712.5</v>
      </c>
      <c r="BG143" s="154">
        <f t="shared" si="6"/>
        <v>0</v>
      </c>
      <c r="BH143" s="154">
        <f t="shared" si="7"/>
        <v>0</v>
      </c>
      <c r="BI143" s="154">
        <f t="shared" si="8"/>
        <v>0</v>
      </c>
      <c r="BJ143" s="13" t="s">
        <v>79</v>
      </c>
      <c r="BK143" s="154">
        <f t="shared" si="9"/>
        <v>712.5</v>
      </c>
      <c r="BL143" s="13" t="s">
        <v>154</v>
      </c>
      <c r="BM143" s="153" t="s">
        <v>188</v>
      </c>
    </row>
    <row r="144" spans="2:65" s="1" customFormat="1" ht="16.5" customHeight="1">
      <c r="B144" s="142"/>
      <c r="C144" s="143" t="s">
        <v>168</v>
      </c>
      <c r="D144" s="143" t="s">
        <v>150</v>
      </c>
      <c r="E144" s="144" t="s">
        <v>1529</v>
      </c>
      <c r="F144" s="145" t="s">
        <v>1530</v>
      </c>
      <c r="G144" s="146" t="s">
        <v>400</v>
      </c>
      <c r="H144" s="147">
        <v>0</v>
      </c>
      <c r="I144" s="148">
        <v>12.8</v>
      </c>
      <c r="J144" s="148">
        <f t="shared" si="0"/>
        <v>0</v>
      </c>
      <c r="K144" s="149"/>
      <c r="L144" s="27"/>
      <c r="M144" s="150" t="s">
        <v>1</v>
      </c>
      <c r="N144" s="121" t="s">
        <v>34</v>
      </c>
      <c r="O144" s="151">
        <v>0</v>
      </c>
      <c r="P144" s="151">
        <f t="shared" si="1"/>
        <v>0</v>
      </c>
      <c r="Q144" s="151">
        <v>0</v>
      </c>
      <c r="R144" s="151">
        <f t="shared" si="2"/>
        <v>0</v>
      </c>
      <c r="S144" s="151">
        <v>0</v>
      </c>
      <c r="T144" s="152">
        <f t="shared" si="3"/>
        <v>0</v>
      </c>
      <c r="AR144" s="153" t="s">
        <v>154</v>
      </c>
      <c r="AT144" s="153" t="s">
        <v>150</v>
      </c>
      <c r="AU144" s="153" t="s">
        <v>79</v>
      </c>
      <c r="AY144" s="13" t="s">
        <v>148</v>
      </c>
      <c r="BE144" s="154">
        <f t="shared" si="4"/>
        <v>0</v>
      </c>
      <c r="BF144" s="154">
        <f t="shared" si="5"/>
        <v>0</v>
      </c>
      <c r="BG144" s="154">
        <f t="shared" si="6"/>
        <v>0</v>
      </c>
      <c r="BH144" s="154">
        <f t="shared" si="7"/>
        <v>0</v>
      </c>
      <c r="BI144" s="154">
        <f t="shared" si="8"/>
        <v>0</v>
      </c>
      <c r="BJ144" s="13" t="s">
        <v>79</v>
      </c>
      <c r="BK144" s="154">
        <f t="shared" si="9"/>
        <v>0</v>
      </c>
      <c r="BL144" s="13" t="s">
        <v>154</v>
      </c>
      <c r="BM144" s="153" t="s">
        <v>196</v>
      </c>
    </row>
    <row r="145" spans="2:65" s="1" customFormat="1" ht="16.5" customHeight="1">
      <c r="B145" s="142"/>
      <c r="C145" s="159" t="s">
        <v>172</v>
      </c>
      <c r="D145" s="159" t="s">
        <v>291</v>
      </c>
      <c r="E145" s="160" t="s">
        <v>1531</v>
      </c>
      <c r="F145" s="161" t="s">
        <v>1530</v>
      </c>
      <c r="G145" s="162" t="s">
        <v>400</v>
      </c>
      <c r="H145" s="163">
        <v>0</v>
      </c>
      <c r="I145" s="164">
        <v>35.380000000000003</v>
      </c>
      <c r="J145" s="164">
        <f t="shared" si="0"/>
        <v>0</v>
      </c>
      <c r="K145" s="165"/>
      <c r="L145" s="166"/>
      <c r="M145" s="167" t="s">
        <v>1</v>
      </c>
      <c r="N145" s="168" t="s">
        <v>34</v>
      </c>
      <c r="O145" s="151">
        <v>0</v>
      </c>
      <c r="P145" s="151">
        <f t="shared" si="1"/>
        <v>0</v>
      </c>
      <c r="Q145" s="151">
        <v>0</v>
      </c>
      <c r="R145" s="151">
        <f t="shared" si="2"/>
        <v>0</v>
      </c>
      <c r="S145" s="151">
        <v>0</v>
      </c>
      <c r="T145" s="152">
        <f t="shared" si="3"/>
        <v>0</v>
      </c>
      <c r="AR145" s="153" t="s">
        <v>180</v>
      </c>
      <c r="AT145" s="153" t="s">
        <v>291</v>
      </c>
      <c r="AU145" s="153" t="s">
        <v>79</v>
      </c>
      <c r="AY145" s="13" t="s">
        <v>148</v>
      </c>
      <c r="BE145" s="154">
        <f t="shared" si="4"/>
        <v>0</v>
      </c>
      <c r="BF145" s="154">
        <f t="shared" si="5"/>
        <v>0</v>
      </c>
      <c r="BG145" s="154">
        <f t="shared" si="6"/>
        <v>0</v>
      </c>
      <c r="BH145" s="154">
        <f t="shared" si="7"/>
        <v>0</v>
      </c>
      <c r="BI145" s="154">
        <f t="shared" si="8"/>
        <v>0</v>
      </c>
      <c r="BJ145" s="13" t="s">
        <v>79</v>
      </c>
      <c r="BK145" s="154">
        <f t="shared" si="9"/>
        <v>0</v>
      </c>
      <c r="BL145" s="13" t="s">
        <v>154</v>
      </c>
      <c r="BM145" s="153" t="s">
        <v>206</v>
      </c>
    </row>
    <row r="146" spans="2:65" s="11" customFormat="1" ht="22.95" customHeight="1">
      <c r="B146" s="131"/>
      <c r="D146" s="132" t="s">
        <v>67</v>
      </c>
      <c r="E146" s="140" t="s">
        <v>1532</v>
      </c>
      <c r="F146" s="140" t="s">
        <v>1533</v>
      </c>
      <c r="J146" s="141">
        <f>BK146</f>
        <v>619.77</v>
      </c>
      <c r="L146" s="131"/>
      <c r="M146" s="135"/>
      <c r="P146" s="136">
        <f>SUM(P147:P154)</f>
        <v>0</v>
      </c>
      <c r="R146" s="136">
        <f>SUM(R147:R154)</f>
        <v>0</v>
      </c>
      <c r="T146" s="137">
        <f>SUM(T147:T154)</f>
        <v>0</v>
      </c>
      <c r="AR146" s="132" t="s">
        <v>74</v>
      </c>
      <c r="AT146" s="138" t="s">
        <v>67</v>
      </c>
      <c r="AU146" s="138" t="s">
        <v>74</v>
      </c>
      <c r="AY146" s="132" t="s">
        <v>148</v>
      </c>
      <c r="BK146" s="139">
        <f>SUM(BK147:BK154)</f>
        <v>619.77</v>
      </c>
    </row>
    <row r="147" spans="2:65" s="1" customFormat="1" ht="16.5" customHeight="1">
      <c r="B147" s="142"/>
      <c r="C147" s="143" t="s">
        <v>176</v>
      </c>
      <c r="D147" s="143" t="s">
        <v>150</v>
      </c>
      <c r="E147" s="144" t="s">
        <v>1534</v>
      </c>
      <c r="F147" s="145" t="s">
        <v>1535</v>
      </c>
      <c r="G147" s="146" t="s">
        <v>400</v>
      </c>
      <c r="H147" s="147">
        <v>117</v>
      </c>
      <c r="I147" s="148">
        <v>0.53</v>
      </c>
      <c r="J147" s="148">
        <f t="shared" ref="J147:J154" si="10">ROUND(I147*H147,2)</f>
        <v>62.01</v>
      </c>
      <c r="K147" s="149"/>
      <c r="L147" s="27"/>
      <c r="M147" s="150" t="s">
        <v>1</v>
      </c>
      <c r="N147" s="121" t="s">
        <v>34</v>
      </c>
      <c r="O147" s="151">
        <v>0</v>
      </c>
      <c r="P147" s="151">
        <f t="shared" ref="P147:P154" si="11">O147*H147</f>
        <v>0</v>
      </c>
      <c r="Q147" s="151">
        <v>0</v>
      </c>
      <c r="R147" s="151">
        <f t="shared" ref="R147:R154" si="12">Q147*H147</f>
        <v>0</v>
      </c>
      <c r="S147" s="151">
        <v>0</v>
      </c>
      <c r="T147" s="152">
        <f t="shared" ref="T147:T154" si="13">S147*H147</f>
        <v>0</v>
      </c>
      <c r="AR147" s="153" t="s">
        <v>154</v>
      </c>
      <c r="AT147" s="153" t="s">
        <v>150</v>
      </c>
      <c r="AU147" s="153" t="s">
        <v>79</v>
      </c>
      <c r="AY147" s="13" t="s">
        <v>148</v>
      </c>
      <c r="BE147" s="154">
        <f t="shared" ref="BE147:BE154" si="14">IF(N147="základná",J147,0)</f>
        <v>0</v>
      </c>
      <c r="BF147" s="154">
        <f t="shared" ref="BF147:BF154" si="15">IF(N147="znížená",J147,0)</f>
        <v>62.01</v>
      </c>
      <c r="BG147" s="154">
        <f t="shared" ref="BG147:BG154" si="16">IF(N147="zákl. prenesená",J147,0)</f>
        <v>0</v>
      </c>
      <c r="BH147" s="154">
        <f t="shared" ref="BH147:BH154" si="17">IF(N147="zníž. prenesená",J147,0)</f>
        <v>0</v>
      </c>
      <c r="BI147" s="154">
        <f t="shared" ref="BI147:BI154" si="18">IF(N147="nulová",J147,0)</f>
        <v>0</v>
      </c>
      <c r="BJ147" s="13" t="s">
        <v>79</v>
      </c>
      <c r="BK147" s="154">
        <f t="shared" ref="BK147:BK154" si="19">ROUND(I147*H147,2)</f>
        <v>62.01</v>
      </c>
      <c r="BL147" s="13" t="s">
        <v>154</v>
      </c>
      <c r="BM147" s="153" t="s">
        <v>282</v>
      </c>
    </row>
    <row r="148" spans="2:65" s="1" customFormat="1" ht="16.5" customHeight="1">
      <c r="B148" s="142"/>
      <c r="C148" s="159" t="s">
        <v>180</v>
      </c>
      <c r="D148" s="159" t="s">
        <v>291</v>
      </c>
      <c r="E148" s="160" t="s">
        <v>1536</v>
      </c>
      <c r="F148" s="161" t="s">
        <v>1535</v>
      </c>
      <c r="G148" s="162" t="s">
        <v>400</v>
      </c>
      <c r="H148" s="163">
        <v>117</v>
      </c>
      <c r="I148" s="164">
        <v>0.85</v>
      </c>
      <c r="J148" s="164">
        <f t="shared" si="10"/>
        <v>99.45</v>
      </c>
      <c r="K148" s="165"/>
      <c r="L148" s="166"/>
      <c r="M148" s="167" t="s">
        <v>1</v>
      </c>
      <c r="N148" s="168" t="s">
        <v>34</v>
      </c>
      <c r="O148" s="151">
        <v>0</v>
      </c>
      <c r="P148" s="151">
        <f t="shared" si="11"/>
        <v>0</v>
      </c>
      <c r="Q148" s="151">
        <v>0</v>
      </c>
      <c r="R148" s="151">
        <f t="shared" si="12"/>
        <v>0</v>
      </c>
      <c r="S148" s="151">
        <v>0</v>
      </c>
      <c r="T148" s="152">
        <f t="shared" si="13"/>
        <v>0</v>
      </c>
      <c r="AR148" s="153" t="s">
        <v>180</v>
      </c>
      <c r="AT148" s="153" t="s">
        <v>291</v>
      </c>
      <c r="AU148" s="153" t="s">
        <v>79</v>
      </c>
      <c r="AY148" s="13" t="s">
        <v>148</v>
      </c>
      <c r="BE148" s="154">
        <f t="shared" si="14"/>
        <v>0</v>
      </c>
      <c r="BF148" s="154">
        <f t="shared" si="15"/>
        <v>99.45</v>
      </c>
      <c r="BG148" s="154">
        <f t="shared" si="16"/>
        <v>0</v>
      </c>
      <c r="BH148" s="154">
        <f t="shared" si="17"/>
        <v>0</v>
      </c>
      <c r="BI148" s="154">
        <f t="shared" si="18"/>
        <v>0</v>
      </c>
      <c r="BJ148" s="13" t="s">
        <v>79</v>
      </c>
      <c r="BK148" s="154">
        <f t="shared" si="19"/>
        <v>99.45</v>
      </c>
      <c r="BL148" s="13" t="s">
        <v>154</v>
      </c>
      <c r="BM148" s="153" t="s">
        <v>7</v>
      </c>
    </row>
    <row r="149" spans="2:65" s="1" customFormat="1" ht="16.5" customHeight="1">
      <c r="B149" s="142"/>
      <c r="C149" s="143" t="s">
        <v>184</v>
      </c>
      <c r="D149" s="143" t="s">
        <v>150</v>
      </c>
      <c r="E149" s="144" t="s">
        <v>1537</v>
      </c>
      <c r="F149" s="145" t="s">
        <v>1538</v>
      </c>
      <c r="G149" s="146" t="s">
        <v>400</v>
      </c>
      <c r="H149" s="147">
        <v>35</v>
      </c>
      <c r="I149" s="148">
        <v>0.21</v>
      </c>
      <c r="J149" s="148">
        <f t="shared" si="10"/>
        <v>7.35</v>
      </c>
      <c r="K149" s="149"/>
      <c r="L149" s="27"/>
      <c r="M149" s="150" t="s">
        <v>1</v>
      </c>
      <c r="N149" s="121" t="s">
        <v>34</v>
      </c>
      <c r="O149" s="151">
        <v>0</v>
      </c>
      <c r="P149" s="151">
        <f t="shared" si="11"/>
        <v>0</v>
      </c>
      <c r="Q149" s="151">
        <v>0</v>
      </c>
      <c r="R149" s="151">
        <f t="shared" si="12"/>
        <v>0</v>
      </c>
      <c r="S149" s="151">
        <v>0</v>
      </c>
      <c r="T149" s="152">
        <f t="shared" si="13"/>
        <v>0</v>
      </c>
      <c r="AR149" s="153" t="s">
        <v>154</v>
      </c>
      <c r="AT149" s="153" t="s">
        <v>150</v>
      </c>
      <c r="AU149" s="153" t="s">
        <v>79</v>
      </c>
      <c r="AY149" s="13" t="s">
        <v>148</v>
      </c>
      <c r="BE149" s="154">
        <f t="shared" si="14"/>
        <v>0</v>
      </c>
      <c r="BF149" s="154">
        <f t="shared" si="15"/>
        <v>7.35</v>
      </c>
      <c r="BG149" s="154">
        <f t="shared" si="16"/>
        <v>0</v>
      </c>
      <c r="BH149" s="154">
        <f t="shared" si="17"/>
        <v>0</v>
      </c>
      <c r="BI149" s="154">
        <f t="shared" si="18"/>
        <v>0</v>
      </c>
      <c r="BJ149" s="13" t="s">
        <v>79</v>
      </c>
      <c r="BK149" s="154">
        <f t="shared" si="19"/>
        <v>7.35</v>
      </c>
      <c r="BL149" s="13" t="s">
        <v>154</v>
      </c>
      <c r="BM149" s="153" t="s">
        <v>301</v>
      </c>
    </row>
    <row r="150" spans="2:65" s="1" customFormat="1" ht="16.5" customHeight="1">
      <c r="B150" s="142"/>
      <c r="C150" s="159" t="s">
        <v>188</v>
      </c>
      <c r="D150" s="159" t="s">
        <v>291</v>
      </c>
      <c r="E150" s="160" t="s">
        <v>1539</v>
      </c>
      <c r="F150" s="161" t="s">
        <v>1538</v>
      </c>
      <c r="G150" s="162" t="s">
        <v>400</v>
      </c>
      <c r="H150" s="163">
        <v>35</v>
      </c>
      <c r="I150" s="164">
        <v>1.08</v>
      </c>
      <c r="J150" s="164">
        <f t="shared" si="10"/>
        <v>37.799999999999997</v>
      </c>
      <c r="K150" s="165"/>
      <c r="L150" s="166"/>
      <c r="M150" s="167" t="s">
        <v>1</v>
      </c>
      <c r="N150" s="168" t="s">
        <v>34</v>
      </c>
      <c r="O150" s="151">
        <v>0</v>
      </c>
      <c r="P150" s="151">
        <f t="shared" si="11"/>
        <v>0</v>
      </c>
      <c r="Q150" s="151">
        <v>0</v>
      </c>
      <c r="R150" s="151">
        <f t="shared" si="12"/>
        <v>0</v>
      </c>
      <c r="S150" s="151">
        <v>0</v>
      </c>
      <c r="T150" s="152">
        <f t="shared" si="13"/>
        <v>0</v>
      </c>
      <c r="AR150" s="153" t="s">
        <v>180</v>
      </c>
      <c r="AT150" s="153" t="s">
        <v>291</v>
      </c>
      <c r="AU150" s="153" t="s">
        <v>79</v>
      </c>
      <c r="AY150" s="13" t="s">
        <v>148</v>
      </c>
      <c r="BE150" s="154">
        <f t="shared" si="14"/>
        <v>0</v>
      </c>
      <c r="BF150" s="154">
        <f t="shared" si="15"/>
        <v>37.799999999999997</v>
      </c>
      <c r="BG150" s="154">
        <f t="shared" si="16"/>
        <v>0</v>
      </c>
      <c r="BH150" s="154">
        <f t="shared" si="17"/>
        <v>0</v>
      </c>
      <c r="BI150" s="154">
        <f t="shared" si="18"/>
        <v>0</v>
      </c>
      <c r="BJ150" s="13" t="s">
        <v>79</v>
      </c>
      <c r="BK150" s="154">
        <f t="shared" si="19"/>
        <v>37.799999999999997</v>
      </c>
      <c r="BL150" s="13" t="s">
        <v>154</v>
      </c>
      <c r="BM150" s="153" t="s">
        <v>311</v>
      </c>
    </row>
    <row r="151" spans="2:65" s="1" customFormat="1" ht="16.5" customHeight="1">
      <c r="B151" s="142"/>
      <c r="C151" s="143" t="s">
        <v>192</v>
      </c>
      <c r="D151" s="143" t="s">
        <v>150</v>
      </c>
      <c r="E151" s="144" t="s">
        <v>1540</v>
      </c>
      <c r="F151" s="145" t="s">
        <v>1541</v>
      </c>
      <c r="G151" s="146" t="s">
        <v>400</v>
      </c>
      <c r="H151" s="147">
        <v>3</v>
      </c>
      <c r="I151" s="148">
        <v>2.12</v>
      </c>
      <c r="J151" s="148">
        <f t="shared" si="10"/>
        <v>6.36</v>
      </c>
      <c r="K151" s="149"/>
      <c r="L151" s="27"/>
      <c r="M151" s="150" t="s">
        <v>1</v>
      </c>
      <c r="N151" s="121" t="s">
        <v>34</v>
      </c>
      <c r="O151" s="151">
        <v>0</v>
      </c>
      <c r="P151" s="151">
        <f t="shared" si="11"/>
        <v>0</v>
      </c>
      <c r="Q151" s="151">
        <v>0</v>
      </c>
      <c r="R151" s="151">
        <f t="shared" si="12"/>
        <v>0</v>
      </c>
      <c r="S151" s="151">
        <v>0</v>
      </c>
      <c r="T151" s="152">
        <f t="shared" si="13"/>
        <v>0</v>
      </c>
      <c r="AR151" s="153" t="s">
        <v>154</v>
      </c>
      <c r="AT151" s="153" t="s">
        <v>150</v>
      </c>
      <c r="AU151" s="153" t="s">
        <v>79</v>
      </c>
      <c r="AY151" s="13" t="s">
        <v>148</v>
      </c>
      <c r="BE151" s="154">
        <f t="shared" si="14"/>
        <v>0</v>
      </c>
      <c r="BF151" s="154">
        <f t="shared" si="15"/>
        <v>6.36</v>
      </c>
      <c r="BG151" s="154">
        <f t="shared" si="16"/>
        <v>0</v>
      </c>
      <c r="BH151" s="154">
        <f t="shared" si="17"/>
        <v>0</v>
      </c>
      <c r="BI151" s="154">
        <f t="shared" si="18"/>
        <v>0</v>
      </c>
      <c r="BJ151" s="13" t="s">
        <v>79</v>
      </c>
      <c r="BK151" s="154">
        <f t="shared" si="19"/>
        <v>6.36</v>
      </c>
      <c r="BL151" s="13" t="s">
        <v>154</v>
      </c>
      <c r="BM151" s="153" t="s">
        <v>323</v>
      </c>
    </row>
    <row r="152" spans="2:65" s="1" customFormat="1" ht="16.5" customHeight="1">
      <c r="B152" s="142"/>
      <c r="C152" s="159" t="s">
        <v>196</v>
      </c>
      <c r="D152" s="159" t="s">
        <v>291</v>
      </c>
      <c r="E152" s="160" t="s">
        <v>1542</v>
      </c>
      <c r="F152" s="161" t="s">
        <v>1541</v>
      </c>
      <c r="G152" s="162" t="s">
        <v>400</v>
      </c>
      <c r="H152" s="163">
        <v>3</v>
      </c>
      <c r="I152" s="164">
        <v>4.5</v>
      </c>
      <c r="J152" s="164">
        <f t="shared" si="10"/>
        <v>13.5</v>
      </c>
      <c r="K152" s="165"/>
      <c r="L152" s="166"/>
      <c r="M152" s="167" t="s">
        <v>1</v>
      </c>
      <c r="N152" s="168" t="s">
        <v>34</v>
      </c>
      <c r="O152" s="151">
        <v>0</v>
      </c>
      <c r="P152" s="151">
        <f t="shared" si="11"/>
        <v>0</v>
      </c>
      <c r="Q152" s="151">
        <v>0</v>
      </c>
      <c r="R152" s="151">
        <f t="shared" si="12"/>
        <v>0</v>
      </c>
      <c r="S152" s="151">
        <v>0</v>
      </c>
      <c r="T152" s="152">
        <f t="shared" si="13"/>
        <v>0</v>
      </c>
      <c r="AR152" s="153" t="s">
        <v>180</v>
      </c>
      <c r="AT152" s="153" t="s">
        <v>291</v>
      </c>
      <c r="AU152" s="153" t="s">
        <v>79</v>
      </c>
      <c r="AY152" s="13" t="s">
        <v>148</v>
      </c>
      <c r="BE152" s="154">
        <f t="shared" si="14"/>
        <v>0</v>
      </c>
      <c r="BF152" s="154">
        <f t="shared" si="15"/>
        <v>13.5</v>
      </c>
      <c r="BG152" s="154">
        <f t="shared" si="16"/>
        <v>0</v>
      </c>
      <c r="BH152" s="154">
        <f t="shared" si="17"/>
        <v>0</v>
      </c>
      <c r="BI152" s="154">
        <f t="shared" si="18"/>
        <v>0</v>
      </c>
      <c r="BJ152" s="13" t="s">
        <v>79</v>
      </c>
      <c r="BK152" s="154">
        <f t="shared" si="19"/>
        <v>13.5</v>
      </c>
      <c r="BL152" s="13" t="s">
        <v>154</v>
      </c>
      <c r="BM152" s="153" t="s">
        <v>335</v>
      </c>
    </row>
    <row r="153" spans="2:65" s="1" customFormat="1" ht="16.5" customHeight="1">
      <c r="B153" s="142"/>
      <c r="C153" s="143" t="s">
        <v>201</v>
      </c>
      <c r="D153" s="143" t="s">
        <v>150</v>
      </c>
      <c r="E153" s="144" t="s">
        <v>1543</v>
      </c>
      <c r="F153" s="145" t="s">
        <v>1544</v>
      </c>
      <c r="G153" s="146" t="s">
        <v>400</v>
      </c>
      <c r="H153" s="147">
        <v>57</v>
      </c>
      <c r="I153" s="148">
        <v>3</v>
      </c>
      <c r="J153" s="148">
        <f t="shared" si="10"/>
        <v>171</v>
      </c>
      <c r="K153" s="149"/>
      <c r="L153" s="27"/>
      <c r="M153" s="150" t="s">
        <v>1</v>
      </c>
      <c r="N153" s="121" t="s">
        <v>34</v>
      </c>
      <c r="O153" s="151">
        <v>0</v>
      </c>
      <c r="P153" s="151">
        <f t="shared" si="11"/>
        <v>0</v>
      </c>
      <c r="Q153" s="151">
        <v>0</v>
      </c>
      <c r="R153" s="151">
        <f t="shared" si="12"/>
        <v>0</v>
      </c>
      <c r="S153" s="151">
        <v>0</v>
      </c>
      <c r="T153" s="152">
        <f t="shared" si="13"/>
        <v>0</v>
      </c>
      <c r="AR153" s="153" t="s">
        <v>154</v>
      </c>
      <c r="AT153" s="153" t="s">
        <v>150</v>
      </c>
      <c r="AU153" s="153" t="s">
        <v>79</v>
      </c>
      <c r="AY153" s="13" t="s">
        <v>148</v>
      </c>
      <c r="BE153" s="154">
        <f t="shared" si="14"/>
        <v>0</v>
      </c>
      <c r="BF153" s="154">
        <f t="shared" si="15"/>
        <v>171</v>
      </c>
      <c r="BG153" s="154">
        <f t="shared" si="16"/>
        <v>0</v>
      </c>
      <c r="BH153" s="154">
        <f t="shared" si="17"/>
        <v>0</v>
      </c>
      <c r="BI153" s="154">
        <f t="shared" si="18"/>
        <v>0</v>
      </c>
      <c r="BJ153" s="13" t="s">
        <v>79</v>
      </c>
      <c r="BK153" s="154">
        <f t="shared" si="19"/>
        <v>171</v>
      </c>
      <c r="BL153" s="13" t="s">
        <v>154</v>
      </c>
      <c r="BM153" s="153" t="s">
        <v>343</v>
      </c>
    </row>
    <row r="154" spans="2:65" s="1" customFormat="1" ht="16.5" customHeight="1">
      <c r="B154" s="142"/>
      <c r="C154" s="159" t="s">
        <v>206</v>
      </c>
      <c r="D154" s="159" t="s">
        <v>291</v>
      </c>
      <c r="E154" s="160" t="s">
        <v>1545</v>
      </c>
      <c r="F154" s="161" t="s">
        <v>1544</v>
      </c>
      <c r="G154" s="162" t="s">
        <v>400</v>
      </c>
      <c r="H154" s="163">
        <v>57</v>
      </c>
      <c r="I154" s="164">
        <v>3.9</v>
      </c>
      <c r="J154" s="164">
        <f t="shared" si="10"/>
        <v>222.3</v>
      </c>
      <c r="K154" s="165"/>
      <c r="L154" s="166"/>
      <c r="M154" s="167" t="s">
        <v>1</v>
      </c>
      <c r="N154" s="168" t="s">
        <v>34</v>
      </c>
      <c r="O154" s="151">
        <v>0</v>
      </c>
      <c r="P154" s="151">
        <f t="shared" si="11"/>
        <v>0</v>
      </c>
      <c r="Q154" s="151">
        <v>0</v>
      </c>
      <c r="R154" s="151">
        <f t="shared" si="12"/>
        <v>0</v>
      </c>
      <c r="S154" s="151">
        <v>0</v>
      </c>
      <c r="T154" s="152">
        <f t="shared" si="13"/>
        <v>0</v>
      </c>
      <c r="AR154" s="153" t="s">
        <v>180</v>
      </c>
      <c r="AT154" s="153" t="s">
        <v>291</v>
      </c>
      <c r="AU154" s="153" t="s">
        <v>79</v>
      </c>
      <c r="AY154" s="13" t="s">
        <v>148</v>
      </c>
      <c r="BE154" s="154">
        <f t="shared" si="14"/>
        <v>0</v>
      </c>
      <c r="BF154" s="154">
        <f t="shared" si="15"/>
        <v>222.3</v>
      </c>
      <c r="BG154" s="154">
        <f t="shared" si="16"/>
        <v>0</v>
      </c>
      <c r="BH154" s="154">
        <f t="shared" si="17"/>
        <v>0</v>
      </c>
      <c r="BI154" s="154">
        <f t="shared" si="18"/>
        <v>0</v>
      </c>
      <c r="BJ154" s="13" t="s">
        <v>79</v>
      </c>
      <c r="BK154" s="154">
        <f t="shared" si="19"/>
        <v>222.3</v>
      </c>
      <c r="BL154" s="13" t="s">
        <v>154</v>
      </c>
      <c r="BM154" s="153" t="s">
        <v>331</v>
      </c>
    </row>
    <row r="155" spans="2:65" s="11" customFormat="1" ht="25.95" customHeight="1">
      <c r="B155" s="131"/>
      <c r="D155" s="132" t="s">
        <v>67</v>
      </c>
      <c r="E155" s="133" t="s">
        <v>1546</v>
      </c>
      <c r="F155" s="133" t="s">
        <v>1547</v>
      </c>
      <c r="J155" s="134">
        <f>BK155</f>
        <v>168</v>
      </c>
      <c r="L155" s="131"/>
      <c r="M155" s="135"/>
      <c r="P155" s="136">
        <f>P156+P164</f>
        <v>0</v>
      </c>
      <c r="R155" s="136">
        <f>R156+R164</f>
        <v>0</v>
      </c>
      <c r="T155" s="137">
        <f>T156+T164</f>
        <v>0</v>
      </c>
      <c r="AR155" s="132" t="s">
        <v>74</v>
      </c>
      <c r="AT155" s="138" t="s">
        <v>67</v>
      </c>
      <c r="AU155" s="138" t="s">
        <v>68</v>
      </c>
      <c r="AY155" s="132" t="s">
        <v>148</v>
      </c>
      <c r="BK155" s="139">
        <f>BK156+BK164</f>
        <v>168</v>
      </c>
    </row>
    <row r="156" spans="2:65" s="11" customFormat="1" ht="22.95" customHeight="1">
      <c r="B156" s="131"/>
      <c r="D156" s="132" t="s">
        <v>67</v>
      </c>
      <c r="E156" s="140" t="s">
        <v>1548</v>
      </c>
      <c r="F156" s="140" t="s">
        <v>1549</v>
      </c>
      <c r="J156" s="141">
        <f>BK156</f>
        <v>168</v>
      </c>
      <c r="L156" s="131"/>
      <c r="M156" s="135"/>
      <c r="P156" s="136">
        <f>SUM(P157:P163)</f>
        <v>0</v>
      </c>
      <c r="R156" s="136">
        <f>SUM(R157:R163)</f>
        <v>0</v>
      </c>
      <c r="T156" s="137">
        <f>SUM(T157:T163)</f>
        <v>0</v>
      </c>
      <c r="AR156" s="132" t="s">
        <v>74</v>
      </c>
      <c r="AT156" s="138" t="s">
        <v>67</v>
      </c>
      <c r="AU156" s="138" t="s">
        <v>74</v>
      </c>
      <c r="AY156" s="132" t="s">
        <v>148</v>
      </c>
      <c r="BK156" s="139">
        <f>SUM(BK157:BK163)</f>
        <v>168</v>
      </c>
    </row>
    <row r="157" spans="2:65" s="1" customFormat="1" ht="16.5" customHeight="1">
      <c r="B157" s="142"/>
      <c r="C157" s="143" t="s">
        <v>210</v>
      </c>
      <c r="D157" s="143" t="s">
        <v>150</v>
      </c>
      <c r="E157" s="144" t="s">
        <v>1550</v>
      </c>
      <c r="F157" s="145" t="s">
        <v>1551</v>
      </c>
      <c r="G157" s="146" t="s">
        <v>400</v>
      </c>
      <c r="H157" s="147">
        <v>0</v>
      </c>
      <c r="I157" s="148">
        <v>280</v>
      </c>
      <c r="J157" s="148">
        <f t="shared" ref="J157:J162" si="20">ROUND(I157*H157,2)</f>
        <v>0</v>
      </c>
      <c r="K157" s="149"/>
      <c r="L157" s="27"/>
      <c r="M157" s="150" t="s">
        <v>1</v>
      </c>
      <c r="N157" s="121" t="s">
        <v>34</v>
      </c>
      <c r="O157" s="151">
        <v>0</v>
      </c>
      <c r="P157" s="151">
        <f t="shared" ref="P157:P162" si="21">O157*H157</f>
        <v>0</v>
      </c>
      <c r="Q157" s="151">
        <v>0</v>
      </c>
      <c r="R157" s="151">
        <f t="shared" ref="R157:R162" si="22">Q157*H157</f>
        <v>0</v>
      </c>
      <c r="S157" s="151">
        <v>0</v>
      </c>
      <c r="T157" s="152">
        <f t="shared" ref="T157:T162" si="23">S157*H157</f>
        <v>0</v>
      </c>
      <c r="AR157" s="153" t="s">
        <v>154</v>
      </c>
      <c r="AT157" s="153" t="s">
        <v>150</v>
      </c>
      <c r="AU157" s="153" t="s">
        <v>79</v>
      </c>
      <c r="AY157" s="13" t="s">
        <v>148</v>
      </c>
      <c r="BE157" s="154">
        <f t="shared" ref="BE157:BE162" si="24">IF(N157="základná",J157,0)</f>
        <v>0</v>
      </c>
      <c r="BF157" s="154">
        <f t="shared" ref="BF157:BF162" si="25">IF(N157="znížená",J157,0)</f>
        <v>0</v>
      </c>
      <c r="BG157" s="154">
        <f t="shared" ref="BG157:BG162" si="26">IF(N157="zákl. prenesená",J157,0)</f>
        <v>0</v>
      </c>
      <c r="BH157" s="154">
        <f t="shared" ref="BH157:BH162" si="27">IF(N157="zníž. prenesená",J157,0)</f>
        <v>0</v>
      </c>
      <c r="BI157" s="154">
        <f t="shared" ref="BI157:BI162" si="28">IF(N157="nulová",J157,0)</f>
        <v>0</v>
      </c>
      <c r="BJ157" s="13" t="s">
        <v>79</v>
      </c>
      <c r="BK157" s="154">
        <f t="shared" ref="BK157:BK162" si="29">ROUND(I157*H157,2)</f>
        <v>0</v>
      </c>
      <c r="BL157" s="13" t="s">
        <v>154</v>
      </c>
      <c r="BM157" s="153" t="s">
        <v>369</v>
      </c>
    </row>
    <row r="158" spans="2:65" s="1" customFormat="1" ht="16.5" customHeight="1">
      <c r="B158" s="142"/>
      <c r="C158" s="159" t="s">
        <v>214</v>
      </c>
      <c r="D158" s="159" t="s">
        <v>291</v>
      </c>
      <c r="E158" s="160" t="s">
        <v>1552</v>
      </c>
      <c r="F158" s="161" t="s">
        <v>1551</v>
      </c>
      <c r="G158" s="162" t="s">
        <v>400</v>
      </c>
      <c r="H158" s="163">
        <v>0</v>
      </c>
      <c r="I158" s="164">
        <v>890</v>
      </c>
      <c r="J158" s="164">
        <f t="shared" si="20"/>
        <v>0</v>
      </c>
      <c r="K158" s="165"/>
      <c r="L158" s="166"/>
      <c r="M158" s="167" t="s">
        <v>1</v>
      </c>
      <c r="N158" s="168" t="s">
        <v>34</v>
      </c>
      <c r="O158" s="151">
        <v>0</v>
      </c>
      <c r="P158" s="151">
        <f t="shared" si="21"/>
        <v>0</v>
      </c>
      <c r="Q158" s="151">
        <v>0</v>
      </c>
      <c r="R158" s="151">
        <f t="shared" si="22"/>
        <v>0</v>
      </c>
      <c r="S158" s="151">
        <v>0</v>
      </c>
      <c r="T158" s="152">
        <f t="shared" si="23"/>
        <v>0</v>
      </c>
      <c r="AR158" s="153" t="s">
        <v>180</v>
      </c>
      <c r="AT158" s="153" t="s">
        <v>291</v>
      </c>
      <c r="AU158" s="153" t="s">
        <v>79</v>
      </c>
      <c r="AY158" s="13" t="s">
        <v>148</v>
      </c>
      <c r="BE158" s="154">
        <f t="shared" si="24"/>
        <v>0</v>
      </c>
      <c r="BF158" s="154">
        <f t="shared" si="25"/>
        <v>0</v>
      </c>
      <c r="BG158" s="154">
        <f t="shared" si="26"/>
        <v>0</v>
      </c>
      <c r="BH158" s="154">
        <f t="shared" si="27"/>
        <v>0</v>
      </c>
      <c r="BI158" s="154">
        <f t="shared" si="28"/>
        <v>0</v>
      </c>
      <c r="BJ158" s="13" t="s">
        <v>79</v>
      </c>
      <c r="BK158" s="154">
        <f t="shared" si="29"/>
        <v>0</v>
      </c>
      <c r="BL158" s="13" t="s">
        <v>154</v>
      </c>
      <c r="BM158" s="153" t="s">
        <v>379</v>
      </c>
    </row>
    <row r="159" spans="2:65" s="1" customFormat="1" ht="16.5" customHeight="1">
      <c r="B159" s="142"/>
      <c r="C159" s="143" t="s">
        <v>218</v>
      </c>
      <c r="D159" s="143" t="s">
        <v>150</v>
      </c>
      <c r="E159" s="144" t="s">
        <v>1553</v>
      </c>
      <c r="F159" s="145" t="s">
        <v>1554</v>
      </c>
      <c r="G159" s="146" t="s">
        <v>400</v>
      </c>
      <c r="H159" s="147">
        <v>0</v>
      </c>
      <c r="I159" s="148">
        <v>35</v>
      </c>
      <c r="J159" s="148">
        <f t="shared" si="20"/>
        <v>0</v>
      </c>
      <c r="K159" s="149"/>
      <c r="L159" s="27"/>
      <c r="M159" s="150" t="s">
        <v>1</v>
      </c>
      <c r="N159" s="121" t="s">
        <v>34</v>
      </c>
      <c r="O159" s="151">
        <v>0</v>
      </c>
      <c r="P159" s="151">
        <f t="shared" si="21"/>
        <v>0</v>
      </c>
      <c r="Q159" s="151">
        <v>0</v>
      </c>
      <c r="R159" s="151">
        <f t="shared" si="22"/>
        <v>0</v>
      </c>
      <c r="S159" s="151">
        <v>0</v>
      </c>
      <c r="T159" s="152">
        <f t="shared" si="23"/>
        <v>0</v>
      </c>
      <c r="AR159" s="153" t="s">
        <v>154</v>
      </c>
      <c r="AT159" s="153" t="s">
        <v>150</v>
      </c>
      <c r="AU159" s="153" t="s">
        <v>79</v>
      </c>
      <c r="AY159" s="13" t="s">
        <v>148</v>
      </c>
      <c r="BE159" s="154">
        <f t="shared" si="24"/>
        <v>0</v>
      </c>
      <c r="BF159" s="154">
        <f t="shared" si="25"/>
        <v>0</v>
      </c>
      <c r="BG159" s="154">
        <f t="shared" si="26"/>
        <v>0</v>
      </c>
      <c r="BH159" s="154">
        <f t="shared" si="27"/>
        <v>0</v>
      </c>
      <c r="BI159" s="154">
        <f t="shared" si="28"/>
        <v>0</v>
      </c>
      <c r="BJ159" s="13" t="s">
        <v>79</v>
      </c>
      <c r="BK159" s="154">
        <f t="shared" si="29"/>
        <v>0</v>
      </c>
      <c r="BL159" s="13" t="s">
        <v>154</v>
      </c>
      <c r="BM159" s="153" t="s">
        <v>389</v>
      </c>
    </row>
    <row r="160" spans="2:65" s="1" customFormat="1" ht="16.5" customHeight="1">
      <c r="B160" s="142"/>
      <c r="C160" s="159" t="s">
        <v>282</v>
      </c>
      <c r="D160" s="159" t="s">
        <v>291</v>
      </c>
      <c r="E160" s="160" t="s">
        <v>1555</v>
      </c>
      <c r="F160" s="161" t="s">
        <v>1554</v>
      </c>
      <c r="G160" s="162" t="s">
        <v>400</v>
      </c>
      <c r="H160" s="163">
        <v>0</v>
      </c>
      <c r="I160" s="164">
        <v>340</v>
      </c>
      <c r="J160" s="164">
        <f t="shared" si="20"/>
        <v>0</v>
      </c>
      <c r="K160" s="165"/>
      <c r="L160" s="166"/>
      <c r="M160" s="167" t="s">
        <v>1</v>
      </c>
      <c r="N160" s="168" t="s">
        <v>34</v>
      </c>
      <c r="O160" s="151">
        <v>0</v>
      </c>
      <c r="P160" s="151">
        <f t="shared" si="21"/>
        <v>0</v>
      </c>
      <c r="Q160" s="151">
        <v>0</v>
      </c>
      <c r="R160" s="151">
        <f t="shared" si="22"/>
        <v>0</v>
      </c>
      <c r="S160" s="151">
        <v>0</v>
      </c>
      <c r="T160" s="152">
        <f t="shared" si="23"/>
        <v>0</v>
      </c>
      <c r="AR160" s="153" t="s">
        <v>180</v>
      </c>
      <c r="AT160" s="153" t="s">
        <v>291</v>
      </c>
      <c r="AU160" s="153" t="s">
        <v>79</v>
      </c>
      <c r="AY160" s="13" t="s">
        <v>148</v>
      </c>
      <c r="BE160" s="154">
        <f t="shared" si="24"/>
        <v>0</v>
      </c>
      <c r="BF160" s="154">
        <f t="shared" si="25"/>
        <v>0</v>
      </c>
      <c r="BG160" s="154">
        <f t="shared" si="26"/>
        <v>0</v>
      </c>
      <c r="BH160" s="154">
        <f t="shared" si="27"/>
        <v>0</v>
      </c>
      <c r="BI160" s="154">
        <f t="shared" si="28"/>
        <v>0</v>
      </c>
      <c r="BJ160" s="13" t="s">
        <v>79</v>
      </c>
      <c r="BK160" s="154">
        <f t="shared" si="29"/>
        <v>0</v>
      </c>
      <c r="BL160" s="13" t="s">
        <v>154</v>
      </c>
      <c r="BM160" s="153" t="s">
        <v>397</v>
      </c>
    </row>
    <row r="161" spans="2:65" s="1" customFormat="1" ht="16.5" customHeight="1">
      <c r="B161" s="142"/>
      <c r="C161" s="143" t="s">
        <v>287</v>
      </c>
      <c r="D161" s="143" t="s">
        <v>150</v>
      </c>
      <c r="E161" s="144" t="s">
        <v>1556</v>
      </c>
      <c r="F161" s="145" t="s">
        <v>1557</v>
      </c>
      <c r="G161" s="146" t="s">
        <v>400</v>
      </c>
      <c r="H161" s="147">
        <v>1</v>
      </c>
      <c r="I161" s="148">
        <v>45</v>
      </c>
      <c r="J161" s="148">
        <f t="shared" si="20"/>
        <v>45</v>
      </c>
      <c r="K161" s="149"/>
      <c r="L161" s="27"/>
      <c r="M161" s="150" t="s">
        <v>1</v>
      </c>
      <c r="N161" s="121" t="s">
        <v>34</v>
      </c>
      <c r="O161" s="151">
        <v>0</v>
      </c>
      <c r="P161" s="151">
        <f t="shared" si="21"/>
        <v>0</v>
      </c>
      <c r="Q161" s="151">
        <v>0</v>
      </c>
      <c r="R161" s="151">
        <f t="shared" si="22"/>
        <v>0</v>
      </c>
      <c r="S161" s="151">
        <v>0</v>
      </c>
      <c r="T161" s="152">
        <f t="shared" si="23"/>
        <v>0</v>
      </c>
      <c r="AR161" s="153" t="s">
        <v>154</v>
      </c>
      <c r="AT161" s="153" t="s">
        <v>150</v>
      </c>
      <c r="AU161" s="153" t="s">
        <v>79</v>
      </c>
      <c r="AY161" s="13" t="s">
        <v>148</v>
      </c>
      <c r="BE161" s="154">
        <f t="shared" si="24"/>
        <v>0</v>
      </c>
      <c r="BF161" s="154">
        <f t="shared" si="25"/>
        <v>45</v>
      </c>
      <c r="BG161" s="154">
        <f t="shared" si="26"/>
        <v>0</v>
      </c>
      <c r="BH161" s="154">
        <f t="shared" si="27"/>
        <v>0</v>
      </c>
      <c r="BI161" s="154">
        <f t="shared" si="28"/>
        <v>0</v>
      </c>
      <c r="BJ161" s="13" t="s">
        <v>79</v>
      </c>
      <c r="BK161" s="154">
        <f t="shared" si="29"/>
        <v>45</v>
      </c>
      <c r="BL161" s="13" t="s">
        <v>154</v>
      </c>
      <c r="BM161" s="153" t="s">
        <v>406</v>
      </c>
    </row>
    <row r="162" spans="2:65" s="1" customFormat="1" ht="16.5" customHeight="1">
      <c r="B162" s="142"/>
      <c r="C162" s="159" t="s">
        <v>7</v>
      </c>
      <c r="D162" s="159" t="s">
        <v>291</v>
      </c>
      <c r="E162" s="160" t="s">
        <v>1558</v>
      </c>
      <c r="F162" s="161" t="s">
        <v>1557</v>
      </c>
      <c r="G162" s="162" t="s">
        <v>400</v>
      </c>
      <c r="H162" s="163">
        <v>1</v>
      </c>
      <c r="I162" s="164">
        <v>123</v>
      </c>
      <c r="J162" s="164">
        <f t="shared" si="20"/>
        <v>123</v>
      </c>
      <c r="K162" s="165"/>
      <c r="L162" s="166"/>
      <c r="M162" s="167" t="s">
        <v>1</v>
      </c>
      <c r="N162" s="168" t="s">
        <v>34</v>
      </c>
      <c r="O162" s="151">
        <v>0</v>
      </c>
      <c r="P162" s="151">
        <f t="shared" si="21"/>
        <v>0</v>
      </c>
      <c r="Q162" s="151">
        <v>0</v>
      </c>
      <c r="R162" s="151">
        <f t="shared" si="22"/>
        <v>0</v>
      </c>
      <c r="S162" s="151">
        <v>0</v>
      </c>
      <c r="T162" s="152">
        <f t="shared" si="23"/>
        <v>0</v>
      </c>
      <c r="AR162" s="153" t="s">
        <v>180</v>
      </c>
      <c r="AT162" s="153" t="s">
        <v>291</v>
      </c>
      <c r="AU162" s="153" t="s">
        <v>79</v>
      </c>
      <c r="AY162" s="13" t="s">
        <v>148</v>
      </c>
      <c r="BE162" s="154">
        <f t="shared" si="24"/>
        <v>0</v>
      </c>
      <c r="BF162" s="154">
        <f t="shared" si="25"/>
        <v>123</v>
      </c>
      <c r="BG162" s="154">
        <f t="shared" si="26"/>
        <v>0</v>
      </c>
      <c r="BH162" s="154">
        <f t="shared" si="27"/>
        <v>0</v>
      </c>
      <c r="BI162" s="154">
        <f t="shared" si="28"/>
        <v>0</v>
      </c>
      <c r="BJ162" s="13" t="s">
        <v>79</v>
      </c>
      <c r="BK162" s="154">
        <f t="shared" si="29"/>
        <v>123</v>
      </c>
      <c r="BL162" s="13" t="s">
        <v>154</v>
      </c>
      <c r="BM162" s="153" t="s">
        <v>416</v>
      </c>
    </row>
    <row r="163" spans="2:65" s="1" customFormat="1" ht="19.2">
      <c r="B163" s="27"/>
      <c r="D163" s="169" t="s">
        <v>333</v>
      </c>
      <c r="F163" s="170" t="s">
        <v>1559</v>
      </c>
      <c r="L163" s="27"/>
      <c r="M163" s="171"/>
      <c r="T163" s="54"/>
      <c r="AT163" s="13" t="s">
        <v>333</v>
      </c>
      <c r="AU163" s="13" t="s">
        <v>79</v>
      </c>
    </row>
    <row r="164" spans="2:65" s="11" customFormat="1" ht="22.95" customHeight="1">
      <c r="B164" s="131"/>
      <c r="D164" s="132" t="s">
        <v>67</v>
      </c>
      <c r="E164" s="140" t="s">
        <v>1560</v>
      </c>
      <c r="F164" s="140" t="s">
        <v>1561</v>
      </c>
      <c r="J164" s="141">
        <f>BK164</f>
        <v>0</v>
      </c>
      <c r="L164" s="131"/>
      <c r="M164" s="135"/>
      <c r="P164" s="136">
        <f>SUM(P165:P166)</f>
        <v>0</v>
      </c>
      <c r="R164" s="136">
        <f>SUM(R165:R166)</f>
        <v>0</v>
      </c>
      <c r="T164" s="137">
        <f>SUM(T165:T166)</f>
        <v>0</v>
      </c>
      <c r="AR164" s="132" t="s">
        <v>74</v>
      </c>
      <c r="AT164" s="138" t="s">
        <v>67</v>
      </c>
      <c r="AU164" s="138" t="s">
        <v>74</v>
      </c>
      <c r="AY164" s="132" t="s">
        <v>148</v>
      </c>
      <c r="BK164" s="139">
        <f>SUM(BK165:BK166)</f>
        <v>0</v>
      </c>
    </row>
    <row r="165" spans="2:65" s="1" customFormat="1" ht="16.5" customHeight="1">
      <c r="B165" s="142"/>
      <c r="C165" s="143" t="s">
        <v>296</v>
      </c>
      <c r="D165" s="143" t="s">
        <v>150</v>
      </c>
      <c r="E165" s="144" t="s">
        <v>1562</v>
      </c>
      <c r="F165" s="145" t="s">
        <v>1563</v>
      </c>
      <c r="G165" s="146" t="s">
        <v>400</v>
      </c>
      <c r="H165" s="147">
        <v>0</v>
      </c>
      <c r="I165" s="148">
        <v>22</v>
      </c>
      <c r="J165" s="148">
        <f>ROUND(I165*H165,2)</f>
        <v>0</v>
      </c>
      <c r="K165" s="149"/>
      <c r="L165" s="27"/>
      <c r="M165" s="150" t="s">
        <v>1</v>
      </c>
      <c r="N165" s="121" t="s">
        <v>34</v>
      </c>
      <c r="O165" s="151">
        <v>0</v>
      </c>
      <c r="P165" s="151">
        <f>O165*H165</f>
        <v>0</v>
      </c>
      <c r="Q165" s="151">
        <v>0</v>
      </c>
      <c r="R165" s="151">
        <f>Q165*H165</f>
        <v>0</v>
      </c>
      <c r="S165" s="151">
        <v>0</v>
      </c>
      <c r="T165" s="152">
        <f>S165*H165</f>
        <v>0</v>
      </c>
      <c r="AR165" s="153" t="s">
        <v>154</v>
      </c>
      <c r="AT165" s="153" t="s">
        <v>150</v>
      </c>
      <c r="AU165" s="153" t="s">
        <v>79</v>
      </c>
      <c r="AY165" s="13" t="s">
        <v>148</v>
      </c>
      <c r="BE165" s="154">
        <f>IF(N165="základná",J165,0)</f>
        <v>0</v>
      </c>
      <c r="BF165" s="154">
        <f>IF(N165="znížená",J165,0)</f>
        <v>0</v>
      </c>
      <c r="BG165" s="154">
        <f>IF(N165="zákl. prenesená",J165,0)</f>
        <v>0</v>
      </c>
      <c r="BH165" s="154">
        <f>IF(N165="zníž. prenesená",J165,0)</f>
        <v>0</v>
      </c>
      <c r="BI165" s="154">
        <f>IF(N165="nulová",J165,0)</f>
        <v>0</v>
      </c>
      <c r="BJ165" s="13" t="s">
        <v>79</v>
      </c>
      <c r="BK165" s="154">
        <f>ROUND(I165*H165,2)</f>
        <v>0</v>
      </c>
      <c r="BL165" s="13" t="s">
        <v>154</v>
      </c>
      <c r="BM165" s="153" t="s">
        <v>432</v>
      </c>
    </row>
    <row r="166" spans="2:65" s="1" customFormat="1" ht="16.5" customHeight="1">
      <c r="B166" s="142"/>
      <c r="C166" s="159" t="s">
        <v>301</v>
      </c>
      <c r="D166" s="159" t="s">
        <v>291</v>
      </c>
      <c r="E166" s="160" t="s">
        <v>1564</v>
      </c>
      <c r="F166" s="161" t="s">
        <v>1563</v>
      </c>
      <c r="G166" s="162" t="s">
        <v>400</v>
      </c>
      <c r="H166" s="163">
        <v>0</v>
      </c>
      <c r="I166" s="164">
        <v>52.29</v>
      </c>
      <c r="J166" s="164">
        <f>ROUND(I166*H166,2)</f>
        <v>0</v>
      </c>
      <c r="K166" s="165"/>
      <c r="L166" s="166"/>
      <c r="M166" s="167" t="s">
        <v>1</v>
      </c>
      <c r="N166" s="168" t="s">
        <v>34</v>
      </c>
      <c r="O166" s="151">
        <v>0</v>
      </c>
      <c r="P166" s="151">
        <f>O166*H166</f>
        <v>0</v>
      </c>
      <c r="Q166" s="151">
        <v>0</v>
      </c>
      <c r="R166" s="151">
        <f>Q166*H166</f>
        <v>0</v>
      </c>
      <c r="S166" s="151">
        <v>0</v>
      </c>
      <c r="T166" s="152">
        <f>S166*H166</f>
        <v>0</v>
      </c>
      <c r="AR166" s="153" t="s">
        <v>180</v>
      </c>
      <c r="AT166" s="153" t="s">
        <v>291</v>
      </c>
      <c r="AU166" s="153" t="s">
        <v>79</v>
      </c>
      <c r="AY166" s="13" t="s">
        <v>148</v>
      </c>
      <c r="BE166" s="154">
        <f>IF(N166="základná",J166,0)</f>
        <v>0</v>
      </c>
      <c r="BF166" s="154">
        <f>IF(N166="znížená",J166,0)</f>
        <v>0</v>
      </c>
      <c r="BG166" s="154">
        <f>IF(N166="zákl. prenesená",J166,0)</f>
        <v>0</v>
      </c>
      <c r="BH166" s="154">
        <f>IF(N166="zníž. prenesená",J166,0)</f>
        <v>0</v>
      </c>
      <c r="BI166" s="154">
        <f>IF(N166="nulová",J166,0)</f>
        <v>0</v>
      </c>
      <c r="BJ166" s="13" t="s">
        <v>79</v>
      </c>
      <c r="BK166" s="154">
        <f>ROUND(I166*H166,2)</f>
        <v>0</v>
      </c>
      <c r="BL166" s="13" t="s">
        <v>154</v>
      </c>
      <c r="BM166" s="153" t="s">
        <v>440</v>
      </c>
    </row>
    <row r="167" spans="2:65" s="11" customFormat="1" ht="25.95" customHeight="1">
      <c r="B167" s="131"/>
      <c r="D167" s="132" t="s">
        <v>67</v>
      </c>
      <c r="E167" s="133" t="s">
        <v>1565</v>
      </c>
      <c r="F167" s="133" t="s">
        <v>1566</v>
      </c>
      <c r="J167" s="134">
        <f>BK167</f>
        <v>122.82</v>
      </c>
      <c r="L167" s="131"/>
      <c r="M167" s="135"/>
      <c r="P167" s="136">
        <f>SUM(P168:P174)</f>
        <v>0</v>
      </c>
      <c r="R167" s="136">
        <f>SUM(R168:R174)</f>
        <v>0</v>
      </c>
      <c r="T167" s="137">
        <f>SUM(T168:T174)</f>
        <v>0</v>
      </c>
      <c r="AR167" s="132" t="s">
        <v>74</v>
      </c>
      <c r="AT167" s="138" t="s">
        <v>67</v>
      </c>
      <c r="AU167" s="138" t="s">
        <v>68</v>
      </c>
      <c r="AY167" s="132" t="s">
        <v>148</v>
      </c>
      <c r="BK167" s="139">
        <f>SUM(BK168:BK174)</f>
        <v>122.82</v>
      </c>
    </row>
    <row r="168" spans="2:65" s="1" customFormat="1" ht="16.5" customHeight="1">
      <c r="B168" s="142"/>
      <c r="C168" s="143" t="s">
        <v>305</v>
      </c>
      <c r="D168" s="143" t="s">
        <v>150</v>
      </c>
      <c r="E168" s="144" t="s">
        <v>1567</v>
      </c>
      <c r="F168" s="145" t="s">
        <v>1568</v>
      </c>
      <c r="G168" s="146" t="s">
        <v>162</v>
      </c>
      <c r="H168" s="147">
        <v>0</v>
      </c>
      <c r="I168" s="148">
        <v>0.53</v>
      </c>
      <c r="J168" s="148">
        <f t="shared" ref="J168:J174" si="30">ROUND(I168*H168,2)</f>
        <v>0</v>
      </c>
      <c r="K168" s="149"/>
      <c r="L168" s="27"/>
      <c r="M168" s="150" t="s">
        <v>1</v>
      </c>
      <c r="N168" s="121" t="s">
        <v>34</v>
      </c>
      <c r="O168" s="151">
        <v>0</v>
      </c>
      <c r="P168" s="151">
        <f t="shared" ref="P168:P174" si="31">O168*H168</f>
        <v>0</v>
      </c>
      <c r="Q168" s="151">
        <v>0</v>
      </c>
      <c r="R168" s="151">
        <f t="shared" ref="R168:R174" si="32">Q168*H168</f>
        <v>0</v>
      </c>
      <c r="S168" s="151">
        <v>0</v>
      </c>
      <c r="T168" s="152">
        <f t="shared" ref="T168:T174" si="33">S168*H168</f>
        <v>0</v>
      </c>
      <c r="AR168" s="153" t="s">
        <v>154</v>
      </c>
      <c r="AT168" s="153" t="s">
        <v>150</v>
      </c>
      <c r="AU168" s="153" t="s">
        <v>74</v>
      </c>
      <c r="AY168" s="13" t="s">
        <v>148</v>
      </c>
      <c r="BE168" s="154">
        <f t="shared" ref="BE168:BE174" si="34">IF(N168="základná",J168,0)</f>
        <v>0</v>
      </c>
      <c r="BF168" s="154">
        <f t="shared" ref="BF168:BF174" si="35">IF(N168="znížená",J168,0)</f>
        <v>0</v>
      </c>
      <c r="BG168" s="154">
        <f t="shared" ref="BG168:BG174" si="36">IF(N168="zákl. prenesená",J168,0)</f>
        <v>0</v>
      </c>
      <c r="BH168" s="154">
        <f t="shared" ref="BH168:BH174" si="37">IF(N168="zníž. prenesená",J168,0)</f>
        <v>0</v>
      </c>
      <c r="BI168" s="154">
        <f t="shared" ref="BI168:BI174" si="38">IF(N168="nulová",J168,0)</f>
        <v>0</v>
      </c>
      <c r="BJ168" s="13" t="s">
        <v>79</v>
      </c>
      <c r="BK168" s="154">
        <f t="shared" ref="BK168:BK174" si="39">ROUND(I168*H168,2)</f>
        <v>0</v>
      </c>
      <c r="BL168" s="13" t="s">
        <v>154</v>
      </c>
      <c r="BM168" s="153" t="s">
        <v>458</v>
      </c>
    </row>
    <row r="169" spans="2:65" s="1" customFormat="1" ht="16.5" customHeight="1">
      <c r="B169" s="142"/>
      <c r="C169" s="159" t="s">
        <v>311</v>
      </c>
      <c r="D169" s="159" t="s">
        <v>291</v>
      </c>
      <c r="E169" s="160" t="s">
        <v>1569</v>
      </c>
      <c r="F169" s="161" t="s">
        <v>1568</v>
      </c>
      <c r="G169" s="162" t="s">
        <v>162</v>
      </c>
      <c r="H169" s="163">
        <v>0</v>
      </c>
      <c r="I169" s="164">
        <v>2.5</v>
      </c>
      <c r="J169" s="164">
        <f t="shared" si="30"/>
        <v>0</v>
      </c>
      <c r="K169" s="165"/>
      <c r="L169" s="166"/>
      <c r="M169" s="167" t="s">
        <v>1</v>
      </c>
      <c r="N169" s="168" t="s">
        <v>34</v>
      </c>
      <c r="O169" s="151">
        <v>0</v>
      </c>
      <c r="P169" s="151">
        <f t="shared" si="31"/>
        <v>0</v>
      </c>
      <c r="Q169" s="151">
        <v>0</v>
      </c>
      <c r="R169" s="151">
        <f t="shared" si="32"/>
        <v>0</v>
      </c>
      <c r="S169" s="151">
        <v>0</v>
      </c>
      <c r="T169" s="152">
        <f t="shared" si="33"/>
        <v>0</v>
      </c>
      <c r="AR169" s="153" t="s">
        <v>180</v>
      </c>
      <c r="AT169" s="153" t="s">
        <v>291</v>
      </c>
      <c r="AU169" s="153" t="s">
        <v>74</v>
      </c>
      <c r="AY169" s="13" t="s">
        <v>148</v>
      </c>
      <c r="BE169" s="154">
        <f t="shared" si="34"/>
        <v>0</v>
      </c>
      <c r="BF169" s="154">
        <f t="shared" si="35"/>
        <v>0</v>
      </c>
      <c r="BG169" s="154">
        <f t="shared" si="36"/>
        <v>0</v>
      </c>
      <c r="BH169" s="154">
        <f t="shared" si="37"/>
        <v>0</v>
      </c>
      <c r="BI169" s="154">
        <f t="shared" si="38"/>
        <v>0</v>
      </c>
      <c r="BJ169" s="13" t="s">
        <v>79</v>
      </c>
      <c r="BK169" s="154">
        <f t="shared" si="39"/>
        <v>0</v>
      </c>
      <c r="BL169" s="13" t="s">
        <v>154</v>
      </c>
      <c r="BM169" s="153" t="s">
        <v>468</v>
      </c>
    </row>
    <row r="170" spans="2:65" s="1" customFormat="1" ht="16.5" customHeight="1">
      <c r="B170" s="142"/>
      <c r="C170" s="143" t="s">
        <v>319</v>
      </c>
      <c r="D170" s="143" t="s">
        <v>150</v>
      </c>
      <c r="E170" s="144" t="s">
        <v>1570</v>
      </c>
      <c r="F170" s="145" t="s">
        <v>1571</v>
      </c>
      <c r="G170" s="146" t="s">
        <v>162</v>
      </c>
      <c r="H170" s="147">
        <v>10</v>
      </c>
      <c r="I170" s="148">
        <v>0.53</v>
      </c>
      <c r="J170" s="148">
        <f t="shared" si="30"/>
        <v>5.3</v>
      </c>
      <c r="K170" s="149"/>
      <c r="L170" s="27"/>
      <c r="M170" s="150" t="s">
        <v>1</v>
      </c>
      <c r="N170" s="121" t="s">
        <v>34</v>
      </c>
      <c r="O170" s="151">
        <v>0</v>
      </c>
      <c r="P170" s="151">
        <f t="shared" si="31"/>
        <v>0</v>
      </c>
      <c r="Q170" s="151">
        <v>0</v>
      </c>
      <c r="R170" s="151">
        <f t="shared" si="32"/>
        <v>0</v>
      </c>
      <c r="S170" s="151">
        <v>0</v>
      </c>
      <c r="T170" s="152">
        <f t="shared" si="33"/>
        <v>0</v>
      </c>
      <c r="AR170" s="153" t="s">
        <v>154</v>
      </c>
      <c r="AT170" s="153" t="s">
        <v>150</v>
      </c>
      <c r="AU170" s="153" t="s">
        <v>74</v>
      </c>
      <c r="AY170" s="13" t="s">
        <v>148</v>
      </c>
      <c r="BE170" s="154">
        <f t="shared" si="34"/>
        <v>0</v>
      </c>
      <c r="BF170" s="154">
        <f t="shared" si="35"/>
        <v>5.3</v>
      </c>
      <c r="BG170" s="154">
        <f t="shared" si="36"/>
        <v>0</v>
      </c>
      <c r="BH170" s="154">
        <f t="shared" si="37"/>
        <v>0</v>
      </c>
      <c r="BI170" s="154">
        <f t="shared" si="38"/>
        <v>0</v>
      </c>
      <c r="BJ170" s="13" t="s">
        <v>79</v>
      </c>
      <c r="BK170" s="154">
        <f t="shared" si="39"/>
        <v>5.3</v>
      </c>
      <c r="BL170" s="13" t="s">
        <v>154</v>
      </c>
      <c r="BM170" s="153" t="s">
        <v>474</v>
      </c>
    </row>
    <row r="171" spans="2:65" s="1" customFormat="1" ht="16.5" customHeight="1">
      <c r="B171" s="142"/>
      <c r="C171" s="159" t="s">
        <v>323</v>
      </c>
      <c r="D171" s="159" t="s">
        <v>291</v>
      </c>
      <c r="E171" s="160" t="s">
        <v>1572</v>
      </c>
      <c r="F171" s="161" t="s">
        <v>1571</v>
      </c>
      <c r="G171" s="162" t="s">
        <v>162</v>
      </c>
      <c r="H171" s="163">
        <v>10</v>
      </c>
      <c r="I171" s="164">
        <v>3</v>
      </c>
      <c r="J171" s="164">
        <f t="shared" si="30"/>
        <v>30</v>
      </c>
      <c r="K171" s="165"/>
      <c r="L171" s="166"/>
      <c r="M171" s="167" t="s">
        <v>1</v>
      </c>
      <c r="N171" s="168" t="s">
        <v>34</v>
      </c>
      <c r="O171" s="151">
        <v>0</v>
      </c>
      <c r="P171" s="151">
        <f t="shared" si="31"/>
        <v>0</v>
      </c>
      <c r="Q171" s="151">
        <v>0</v>
      </c>
      <c r="R171" s="151">
        <f t="shared" si="32"/>
        <v>0</v>
      </c>
      <c r="S171" s="151">
        <v>0</v>
      </c>
      <c r="T171" s="152">
        <f t="shared" si="33"/>
        <v>0</v>
      </c>
      <c r="AR171" s="153" t="s">
        <v>180</v>
      </c>
      <c r="AT171" s="153" t="s">
        <v>291</v>
      </c>
      <c r="AU171" s="153" t="s">
        <v>74</v>
      </c>
      <c r="AY171" s="13" t="s">
        <v>148</v>
      </c>
      <c r="BE171" s="154">
        <f t="shared" si="34"/>
        <v>0</v>
      </c>
      <c r="BF171" s="154">
        <f t="shared" si="35"/>
        <v>30</v>
      </c>
      <c r="BG171" s="154">
        <f t="shared" si="36"/>
        <v>0</v>
      </c>
      <c r="BH171" s="154">
        <f t="shared" si="37"/>
        <v>0</v>
      </c>
      <c r="BI171" s="154">
        <f t="shared" si="38"/>
        <v>0</v>
      </c>
      <c r="BJ171" s="13" t="s">
        <v>79</v>
      </c>
      <c r="BK171" s="154">
        <f t="shared" si="39"/>
        <v>30</v>
      </c>
      <c r="BL171" s="13" t="s">
        <v>154</v>
      </c>
      <c r="BM171" s="153" t="s">
        <v>893</v>
      </c>
    </row>
    <row r="172" spans="2:65" s="1" customFormat="1" ht="16.5" customHeight="1">
      <c r="B172" s="142"/>
      <c r="C172" s="143" t="s">
        <v>327</v>
      </c>
      <c r="D172" s="143" t="s">
        <v>150</v>
      </c>
      <c r="E172" s="144" t="s">
        <v>1573</v>
      </c>
      <c r="F172" s="145" t="s">
        <v>1574</v>
      </c>
      <c r="G172" s="146" t="s">
        <v>400</v>
      </c>
      <c r="H172" s="147">
        <v>7</v>
      </c>
      <c r="I172" s="148">
        <v>1.3</v>
      </c>
      <c r="J172" s="148">
        <f t="shared" si="30"/>
        <v>9.1</v>
      </c>
      <c r="K172" s="149"/>
      <c r="L172" s="27"/>
      <c r="M172" s="150" t="s">
        <v>1</v>
      </c>
      <c r="N172" s="121" t="s">
        <v>34</v>
      </c>
      <c r="O172" s="151">
        <v>0</v>
      </c>
      <c r="P172" s="151">
        <f t="shared" si="31"/>
        <v>0</v>
      </c>
      <c r="Q172" s="151">
        <v>0</v>
      </c>
      <c r="R172" s="151">
        <f t="shared" si="32"/>
        <v>0</v>
      </c>
      <c r="S172" s="151">
        <v>0</v>
      </c>
      <c r="T172" s="152">
        <f t="shared" si="33"/>
        <v>0</v>
      </c>
      <c r="AR172" s="153" t="s">
        <v>154</v>
      </c>
      <c r="AT172" s="153" t="s">
        <v>150</v>
      </c>
      <c r="AU172" s="153" t="s">
        <v>74</v>
      </c>
      <c r="AY172" s="13" t="s">
        <v>148</v>
      </c>
      <c r="BE172" s="154">
        <f t="shared" si="34"/>
        <v>0</v>
      </c>
      <c r="BF172" s="154">
        <f t="shared" si="35"/>
        <v>9.1</v>
      </c>
      <c r="BG172" s="154">
        <f t="shared" si="36"/>
        <v>0</v>
      </c>
      <c r="BH172" s="154">
        <f t="shared" si="37"/>
        <v>0</v>
      </c>
      <c r="BI172" s="154">
        <f t="shared" si="38"/>
        <v>0</v>
      </c>
      <c r="BJ172" s="13" t="s">
        <v>79</v>
      </c>
      <c r="BK172" s="154">
        <f t="shared" si="39"/>
        <v>9.1</v>
      </c>
      <c r="BL172" s="13" t="s">
        <v>154</v>
      </c>
      <c r="BM172" s="153" t="s">
        <v>896</v>
      </c>
    </row>
    <row r="173" spans="2:65" s="1" customFormat="1" ht="16.5" customHeight="1">
      <c r="B173" s="142"/>
      <c r="C173" s="159" t="s">
        <v>335</v>
      </c>
      <c r="D173" s="159" t="s">
        <v>291</v>
      </c>
      <c r="E173" s="160" t="s">
        <v>1575</v>
      </c>
      <c r="F173" s="161" t="s">
        <v>1574</v>
      </c>
      <c r="G173" s="162" t="s">
        <v>400</v>
      </c>
      <c r="H173" s="163">
        <v>7</v>
      </c>
      <c r="I173" s="164">
        <v>4.0599999999999996</v>
      </c>
      <c r="J173" s="164">
        <f t="shared" si="30"/>
        <v>28.42</v>
      </c>
      <c r="K173" s="165"/>
      <c r="L173" s="166"/>
      <c r="M173" s="167" t="s">
        <v>1</v>
      </c>
      <c r="N173" s="168" t="s">
        <v>34</v>
      </c>
      <c r="O173" s="151">
        <v>0</v>
      </c>
      <c r="P173" s="151">
        <f t="shared" si="31"/>
        <v>0</v>
      </c>
      <c r="Q173" s="151">
        <v>0</v>
      </c>
      <c r="R173" s="151">
        <f t="shared" si="32"/>
        <v>0</v>
      </c>
      <c r="S173" s="151">
        <v>0</v>
      </c>
      <c r="T173" s="152">
        <f t="shared" si="33"/>
        <v>0</v>
      </c>
      <c r="AR173" s="153" t="s">
        <v>180</v>
      </c>
      <c r="AT173" s="153" t="s">
        <v>291</v>
      </c>
      <c r="AU173" s="153" t="s">
        <v>74</v>
      </c>
      <c r="AY173" s="13" t="s">
        <v>148</v>
      </c>
      <c r="BE173" s="154">
        <f t="shared" si="34"/>
        <v>0</v>
      </c>
      <c r="BF173" s="154">
        <f t="shared" si="35"/>
        <v>28.42</v>
      </c>
      <c r="BG173" s="154">
        <f t="shared" si="36"/>
        <v>0</v>
      </c>
      <c r="BH173" s="154">
        <f t="shared" si="37"/>
        <v>0</v>
      </c>
      <c r="BI173" s="154">
        <f t="shared" si="38"/>
        <v>0</v>
      </c>
      <c r="BJ173" s="13" t="s">
        <v>79</v>
      </c>
      <c r="BK173" s="154">
        <f t="shared" si="39"/>
        <v>28.42</v>
      </c>
      <c r="BL173" s="13" t="s">
        <v>154</v>
      </c>
      <c r="BM173" s="153" t="s">
        <v>899</v>
      </c>
    </row>
    <row r="174" spans="2:65" s="1" customFormat="1" ht="16.5" customHeight="1">
      <c r="B174" s="142"/>
      <c r="C174" s="143" t="s">
        <v>339</v>
      </c>
      <c r="D174" s="143" t="s">
        <v>150</v>
      </c>
      <c r="E174" s="144" t="s">
        <v>1576</v>
      </c>
      <c r="F174" s="145" t="s">
        <v>1577</v>
      </c>
      <c r="G174" s="146" t="s">
        <v>400</v>
      </c>
      <c r="H174" s="147">
        <v>1</v>
      </c>
      <c r="I174" s="148">
        <v>50</v>
      </c>
      <c r="J174" s="148">
        <f t="shared" si="30"/>
        <v>50</v>
      </c>
      <c r="K174" s="149"/>
      <c r="L174" s="27"/>
      <c r="M174" s="150" t="s">
        <v>1</v>
      </c>
      <c r="N174" s="121" t="s">
        <v>34</v>
      </c>
      <c r="O174" s="151">
        <v>0</v>
      </c>
      <c r="P174" s="151">
        <f t="shared" si="31"/>
        <v>0</v>
      </c>
      <c r="Q174" s="151">
        <v>0</v>
      </c>
      <c r="R174" s="151">
        <f t="shared" si="32"/>
        <v>0</v>
      </c>
      <c r="S174" s="151">
        <v>0</v>
      </c>
      <c r="T174" s="152">
        <f t="shared" si="33"/>
        <v>0</v>
      </c>
      <c r="AR174" s="153" t="s">
        <v>154</v>
      </c>
      <c r="AT174" s="153" t="s">
        <v>150</v>
      </c>
      <c r="AU174" s="153" t="s">
        <v>74</v>
      </c>
      <c r="AY174" s="13" t="s">
        <v>148</v>
      </c>
      <c r="BE174" s="154">
        <f t="shared" si="34"/>
        <v>0</v>
      </c>
      <c r="BF174" s="154">
        <f t="shared" si="35"/>
        <v>50</v>
      </c>
      <c r="BG174" s="154">
        <f t="shared" si="36"/>
        <v>0</v>
      </c>
      <c r="BH174" s="154">
        <f t="shared" si="37"/>
        <v>0</v>
      </c>
      <c r="BI174" s="154">
        <f t="shared" si="38"/>
        <v>0</v>
      </c>
      <c r="BJ174" s="13" t="s">
        <v>79</v>
      </c>
      <c r="BK174" s="154">
        <f t="shared" si="39"/>
        <v>50</v>
      </c>
      <c r="BL174" s="13" t="s">
        <v>154</v>
      </c>
      <c r="BM174" s="153" t="s">
        <v>902</v>
      </c>
    </row>
    <row r="175" spans="2:65" s="11" customFormat="1" ht="25.95" customHeight="1">
      <c r="B175" s="131"/>
      <c r="D175" s="132" t="s">
        <v>67</v>
      </c>
      <c r="E175" s="133" t="s">
        <v>1578</v>
      </c>
      <c r="F175" s="133" t="s">
        <v>1579</v>
      </c>
      <c r="J175" s="134">
        <f>BK175</f>
        <v>2931.77</v>
      </c>
      <c r="L175" s="131"/>
      <c r="M175" s="135"/>
      <c r="P175" s="136">
        <f>P176+P197+P205</f>
        <v>0</v>
      </c>
      <c r="R175" s="136">
        <f>R176+R197+R205</f>
        <v>0</v>
      </c>
      <c r="T175" s="137">
        <f>T176+T197+T205</f>
        <v>0</v>
      </c>
      <c r="AR175" s="132" t="s">
        <v>74</v>
      </c>
      <c r="AT175" s="138" t="s">
        <v>67</v>
      </c>
      <c r="AU175" s="138" t="s">
        <v>68</v>
      </c>
      <c r="AY175" s="132" t="s">
        <v>148</v>
      </c>
      <c r="BK175" s="139">
        <f>BK176+BK197+BK205</f>
        <v>2931.77</v>
      </c>
    </row>
    <row r="176" spans="2:65" s="11" customFormat="1" ht="22.95" customHeight="1">
      <c r="B176" s="131"/>
      <c r="D176" s="132" t="s">
        <v>67</v>
      </c>
      <c r="E176" s="140" t="s">
        <v>1580</v>
      </c>
      <c r="F176" s="140" t="s">
        <v>1581</v>
      </c>
      <c r="J176" s="141">
        <f>BK176</f>
        <v>2361.48</v>
      </c>
      <c r="L176" s="131"/>
      <c r="M176" s="135"/>
      <c r="P176" s="136">
        <f>SUM(P177:P196)</f>
        <v>0</v>
      </c>
      <c r="R176" s="136">
        <f>SUM(R177:R196)</f>
        <v>0</v>
      </c>
      <c r="T176" s="137">
        <f>SUM(T177:T196)</f>
        <v>0</v>
      </c>
      <c r="AR176" s="132" t="s">
        <v>74</v>
      </c>
      <c r="AT176" s="138" t="s">
        <v>67</v>
      </c>
      <c r="AU176" s="138" t="s">
        <v>74</v>
      </c>
      <c r="AY176" s="132" t="s">
        <v>148</v>
      </c>
      <c r="BK176" s="139">
        <f>SUM(BK177:BK196)</f>
        <v>2361.48</v>
      </c>
    </row>
    <row r="177" spans="2:65" s="1" customFormat="1" ht="16.5" customHeight="1">
      <c r="B177" s="142"/>
      <c r="C177" s="143" t="s">
        <v>343</v>
      </c>
      <c r="D177" s="143" t="s">
        <v>150</v>
      </c>
      <c r="E177" s="144" t="s">
        <v>1582</v>
      </c>
      <c r="F177" s="145" t="s">
        <v>1583</v>
      </c>
      <c r="G177" s="146" t="s">
        <v>162</v>
      </c>
      <c r="H177" s="147">
        <v>11</v>
      </c>
      <c r="I177" s="148">
        <v>2.5</v>
      </c>
      <c r="J177" s="148">
        <f t="shared" ref="J177:J196" si="40">ROUND(I177*H177,2)</f>
        <v>27.5</v>
      </c>
      <c r="K177" s="149"/>
      <c r="L177" s="27"/>
      <c r="M177" s="150" t="s">
        <v>1</v>
      </c>
      <c r="N177" s="121" t="s">
        <v>34</v>
      </c>
      <c r="O177" s="151">
        <v>0</v>
      </c>
      <c r="P177" s="151">
        <f t="shared" ref="P177:P196" si="41">O177*H177</f>
        <v>0</v>
      </c>
      <c r="Q177" s="151">
        <v>0</v>
      </c>
      <c r="R177" s="151">
        <f t="shared" ref="R177:R196" si="42">Q177*H177</f>
        <v>0</v>
      </c>
      <c r="S177" s="151">
        <v>0</v>
      </c>
      <c r="T177" s="152">
        <f t="shared" ref="T177:T196" si="43">S177*H177</f>
        <v>0</v>
      </c>
      <c r="AR177" s="153" t="s">
        <v>154</v>
      </c>
      <c r="AT177" s="153" t="s">
        <v>150</v>
      </c>
      <c r="AU177" s="153" t="s">
        <v>79</v>
      </c>
      <c r="AY177" s="13" t="s">
        <v>148</v>
      </c>
      <c r="BE177" s="154">
        <f t="shared" ref="BE177:BE196" si="44">IF(N177="základná",J177,0)</f>
        <v>0</v>
      </c>
      <c r="BF177" s="154">
        <f t="shared" ref="BF177:BF196" si="45">IF(N177="znížená",J177,0)</f>
        <v>27.5</v>
      </c>
      <c r="BG177" s="154">
        <f t="shared" ref="BG177:BG196" si="46">IF(N177="zákl. prenesená",J177,0)</f>
        <v>0</v>
      </c>
      <c r="BH177" s="154">
        <f t="shared" ref="BH177:BH196" si="47">IF(N177="zníž. prenesená",J177,0)</f>
        <v>0</v>
      </c>
      <c r="BI177" s="154">
        <f t="shared" ref="BI177:BI196" si="48">IF(N177="nulová",J177,0)</f>
        <v>0</v>
      </c>
      <c r="BJ177" s="13" t="s">
        <v>79</v>
      </c>
      <c r="BK177" s="154">
        <f t="shared" ref="BK177:BK196" si="49">ROUND(I177*H177,2)</f>
        <v>27.5</v>
      </c>
      <c r="BL177" s="13" t="s">
        <v>154</v>
      </c>
      <c r="BM177" s="153" t="s">
        <v>908</v>
      </c>
    </row>
    <row r="178" spans="2:65" s="1" customFormat="1" ht="16.5" customHeight="1">
      <c r="B178" s="142"/>
      <c r="C178" s="159" t="s">
        <v>347</v>
      </c>
      <c r="D178" s="159" t="s">
        <v>291</v>
      </c>
      <c r="E178" s="160" t="s">
        <v>1584</v>
      </c>
      <c r="F178" s="161" t="s">
        <v>1583</v>
      </c>
      <c r="G178" s="162" t="s">
        <v>162</v>
      </c>
      <c r="H178" s="163">
        <v>11</v>
      </c>
      <c r="I178" s="164">
        <v>4.8</v>
      </c>
      <c r="J178" s="164">
        <f t="shared" si="40"/>
        <v>52.8</v>
      </c>
      <c r="K178" s="165"/>
      <c r="L178" s="166"/>
      <c r="M178" s="167" t="s">
        <v>1</v>
      </c>
      <c r="N178" s="168" t="s">
        <v>34</v>
      </c>
      <c r="O178" s="151">
        <v>0</v>
      </c>
      <c r="P178" s="151">
        <f t="shared" si="41"/>
        <v>0</v>
      </c>
      <c r="Q178" s="151">
        <v>0</v>
      </c>
      <c r="R178" s="151">
        <f t="shared" si="42"/>
        <v>0</v>
      </c>
      <c r="S178" s="151">
        <v>0</v>
      </c>
      <c r="T178" s="152">
        <f t="shared" si="43"/>
        <v>0</v>
      </c>
      <c r="AR178" s="153" t="s">
        <v>180</v>
      </c>
      <c r="AT178" s="153" t="s">
        <v>291</v>
      </c>
      <c r="AU178" s="153" t="s">
        <v>79</v>
      </c>
      <c r="AY178" s="13" t="s">
        <v>148</v>
      </c>
      <c r="BE178" s="154">
        <f t="shared" si="44"/>
        <v>0</v>
      </c>
      <c r="BF178" s="154">
        <f t="shared" si="45"/>
        <v>52.8</v>
      </c>
      <c r="BG178" s="154">
        <f t="shared" si="46"/>
        <v>0</v>
      </c>
      <c r="BH178" s="154">
        <f t="shared" si="47"/>
        <v>0</v>
      </c>
      <c r="BI178" s="154">
        <f t="shared" si="48"/>
        <v>0</v>
      </c>
      <c r="BJ178" s="13" t="s">
        <v>79</v>
      </c>
      <c r="BK178" s="154">
        <f t="shared" si="49"/>
        <v>52.8</v>
      </c>
      <c r="BL178" s="13" t="s">
        <v>154</v>
      </c>
      <c r="BM178" s="153" t="s">
        <v>911</v>
      </c>
    </row>
    <row r="179" spans="2:65" s="1" customFormat="1" ht="16.5" customHeight="1">
      <c r="B179" s="142"/>
      <c r="C179" s="143" t="s">
        <v>331</v>
      </c>
      <c r="D179" s="143" t="s">
        <v>150</v>
      </c>
      <c r="E179" s="144" t="s">
        <v>1585</v>
      </c>
      <c r="F179" s="145" t="s">
        <v>1586</v>
      </c>
      <c r="G179" s="146" t="s">
        <v>400</v>
      </c>
      <c r="H179" s="147">
        <v>6</v>
      </c>
      <c r="I179" s="148">
        <v>1.8</v>
      </c>
      <c r="J179" s="148">
        <f t="shared" si="40"/>
        <v>10.8</v>
      </c>
      <c r="K179" s="149"/>
      <c r="L179" s="27"/>
      <c r="M179" s="150" t="s">
        <v>1</v>
      </c>
      <c r="N179" s="121" t="s">
        <v>34</v>
      </c>
      <c r="O179" s="151">
        <v>0</v>
      </c>
      <c r="P179" s="151">
        <f t="shared" si="41"/>
        <v>0</v>
      </c>
      <c r="Q179" s="151">
        <v>0</v>
      </c>
      <c r="R179" s="151">
        <f t="shared" si="42"/>
        <v>0</v>
      </c>
      <c r="S179" s="151">
        <v>0</v>
      </c>
      <c r="T179" s="152">
        <f t="shared" si="43"/>
        <v>0</v>
      </c>
      <c r="AR179" s="153" t="s">
        <v>154</v>
      </c>
      <c r="AT179" s="153" t="s">
        <v>150</v>
      </c>
      <c r="AU179" s="153" t="s">
        <v>79</v>
      </c>
      <c r="AY179" s="13" t="s">
        <v>148</v>
      </c>
      <c r="BE179" s="154">
        <f t="shared" si="44"/>
        <v>0</v>
      </c>
      <c r="BF179" s="154">
        <f t="shared" si="45"/>
        <v>10.8</v>
      </c>
      <c r="BG179" s="154">
        <f t="shared" si="46"/>
        <v>0</v>
      </c>
      <c r="BH179" s="154">
        <f t="shared" si="47"/>
        <v>0</v>
      </c>
      <c r="BI179" s="154">
        <f t="shared" si="48"/>
        <v>0</v>
      </c>
      <c r="BJ179" s="13" t="s">
        <v>79</v>
      </c>
      <c r="BK179" s="154">
        <f t="shared" si="49"/>
        <v>10.8</v>
      </c>
      <c r="BL179" s="13" t="s">
        <v>154</v>
      </c>
      <c r="BM179" s="153" t="s">
        <v>914</v>
      </c>
    </row>
    <row r="180" spans="2:65" s="1" customFormat="1" ht="16.5" customHeight="1">
      <c r="B180" s="142"/>
      <c r="C180" s="159" t="s">
        <v>357</v>
      </c>
      <c r="D180" s="159" t="s">
        <v>291</v>
      </c>
      <c r="E180" s="160" t="s">
        <v>1587</v>
      </c>
      <c r="F180" s="161" t="s">
        <v>1586</v>
      </c>
      <c r="G180" s="162" t="s">
        <v>400</v>
      </c>
      <c r="H180" s="163">
        <v>6</v>
      </c>
      <c r="I180" s="164">
        <v>4.46</v>
      </c>
      <c r="J180" s="164">
        <f t="shared" si="40"/>
        <v>26.76</v>
      </c>
      <c r="K180" s="165"/>
      <c r="L180" s="166"/>
      <c r="M180" s="167" t="s">
        <v>1</v>
      </c>
      <c r="N180" s="168" t="s">
        <v>34</v>
      </c>
      <c r="O180" s="151">
        <v>0</v>
      </c>
      <c r="P180" s="151">
        <f t="shared" si="41"/>
        <v>0</v>
      </c>
      <c r="Q180" s="151">
        <v>0</v>
      </c>
      <c r="R180" s="151">
        <f t="shared" si="42"/>
        <v>0</v>
      </c>
      <c r="S180" s="151">
        <v>0</v>
      </c>
      <c r="T180" s="152">
        <f t="shared" si="43"/>
        <v>0</v>
      </c>
      <c r="AR180" s="153" t="s">
        <v>180</v>
      </c>
      <c r="AT180" s="153" t="s">
        <v>291</v>
      </c>
      <c r="AU180" s="153" t="s">
        <v>79</v>
      </c>
      <c r="AY180" s="13" t="s">
        <v>148</v>
      </c>
      <c r="BE180" s="154">
        <f t="shared" si="44"/>
        <v>0</v>
      </c>
      <c r="BF180" s="154">
        <f t="shared" si="45"/>
        <v>26.76</v>
      </c>
      <c r="BG180" s="154">
        <f t="shared" si="46"/>
        <v>0</v>
      </c>
      <c r="BH180" s="154">
        <f t="shared" si="47"/>
        <v>0</v>
      </c>
      <c r="BI180" s="154">
        <f t="shared" si="48"/>
        <v>0</v>
      </c>
      <c r="BJ180" s="13" t="s">
        <v>79</v>
      </c>
      <c r="BK180" s="154">
        <f t="shared" si="49"/>
        <v>26.76</v>
      </c>
      <c r="BL180" s="13" t="s">
        <v>154</v>
      </c>
      <c r="BM180" s="153" t="s">
        <v>917</v>
      </c>
    </row>
    <row r="181" spans="2:65" s="1" customFormat="1" ht="16.5" customHeight="1">
      <c r="B181" s="142"/>
      <c r="C181" s="143" t="s">
        <v>361</v>
      </c>
      <c r="D181" s="143" t="s">
        <v>150</v>
      </c>
      <c r="E181" s="144" t="s">
        <v>1588</v>
      </c>
      <c r="F181" s="145" t="s">
        <v>1589</v>
      </c>
      <c r="G181" s="146" t="s">
        <v>162</v>
      </c>
      <c r="H181" s="147">
        <v>263</v>
      </c>
      <c r="I181" s="148">
        <v>2.2000000000000002</v>
      </c>
      <c r="J181" s="148">
        <f t="shared" si="40"/>
        <v>578.6</v>
      </c>
      <c r="K181" s="149"/>
      <c r="L181" s="27"/>
      <c r="M181" s="150" t="s">
        <v>1</v>
      </c>
      <c r="N181" s="121" t="s">
        <v>34</v>
      </c>
      <c r="O181" s="151">
        <v>0</v>
      </c>
      <c r="P181" s="151">
        <f t="shared" si="41"/>
        <v>0</v>
      </c>
      <c r="Q181" s="151">
        <v>0</v>
      </c>
      <c r="R181" s="151">
        <f t="shared" si="42"/>
        <v>0</v>
      </c>
      <c r="S181" s="151">
        <v>0</v>
      </c>
      <c r="T181" s="152">
        <f t="shared" si="43"/>
        <v>0</v>
      </c>
      <c r="AR181" s="153" t="s">
        <v>154</v>
      </c>
      <c r="AT181" s="153" t="s">
        <v>150</v>
      </c>
      <c r="AU181" s="153" t="s">
        <v>79</v>
      </c>
      <c r="AY181" s="13" t="s">
        <v>148</v>
      </c>
      <c r="BE181" s="154">
        <f t="shared" si="44"/>
        <v>0</v>
      </c>
      <c r="BF181" s="154">
        <f t="shared" si="45"/>
        <v>578.6</v>
      </c>
      <c r="BG181" s="154">
        <f t="shared" si="46"/>
        <v>0</v>
      </c>
      <c r="BH181" s="154">
        <f t="shared" si="47"/>
        <v>0</v>
      </c>
      <c r="BI181" s="154">
        <f t="shared" si="48"/>
        <v>0</v>
      </c>
      <c r="BJ181" s="13" t="s">
        <v>79</v>
      </c>
      <c r="BK181" s="154">
        <f t="shared" si="49"/>
        <v>578.6</v>
      </c>
      <c r="BL181" s="13" t="s">
        <v>154</v>
      </c>
      <c r="BM181" s="153" t="s">
        <v>920</v>
      </c>
    </row>
    <row r="182" spans="2:65" s="1" customFormat="1" ht="16.5" customHeight="1">
      <c r="B182" s="142"/>
      <c r="C182" s="159" t="s">
        <v>365</v>
      </c>
      <c r="D182" s="159" t="s">
        <v>291</v>
      </c>
      <c r="E182" s="160" t="s">
        <v>1590</v>
      </c>
      <c r="F182" s="161" t="s">
        <v>1589</v>
      </c>
      <c r="G182" s="162" t="s">
        <v>162</v>
      </c>
      <c r="H182" s="163">
        <v>263</v>
      </c>
      <c r="I182" s="164">
        <v>3</v>
      </c>
      <c r="J182" s="164">
        <f t="shared" si="40"/>
        <v>789</v>
      </c>
      <c r="K182" s="165"/>
      <c r="L182" s="166"/>
      <c r="M182" s="167" t="s">
        <v>1</v>
      </c>
      <c r="N182" s="168" t="s">
        <v>34</v>
      </c>
      <c r="O182" s="151">
        <v>0</v>
      </c>
      <c r="P182" s="151">
        <f t="shared" si="41"/>
        <v>0</v>
      </c>
      <c r="Q182" s="151">
        <v>0</v>
      </c>
      <c r="R182" s="151">
        <f t="shared" si="42"/>
        <v>0</v>
      </c>
      <c r="S182" s="151">
        <v>0</v>
      </c>
      <c r="T182" s="152">
        <f t="shared" si="43"/>
        <v>0</v>
      </c>
      <c r="AR182" s="153" t="s">
        <v>180</v>
      </c>
      <c r="AT182" s="153" t="s">
        <v>291</v>
      </c>
      <c r="AU182" s="153" t="s">
        <v>79</v>
      </c>
      <c r="AY182" s="13" t="s">
        <v>148</v>
      </c>
      <c r="BE182" s="154">
        <f t="shared" si="44"/>
        <v>0</v>
      </c>
      <c r="BF182" s="154">
        <f t="shared" si="45"/>
        <v>789</v>
      </c>
      <c r="BG182" s="154">
        <f t="shared" si="46"/>
        <v>0</v>
      </c>
      <c r="BH182" s="154">
        <f t="shared" si="47"/>
        <v>0</v>
      </c>
      <c r="BI182" s="154">
        <f t="shared" si="48"/>
        <v>0</v>
      </c>
      <c r="BJ182" s="13" t="s">
        <v>79</v>
      </c>
      <c r="BK182" s="154">
        <f t="shared" si="49"/>
        <v>789</v>
      </c>
      <c r="BL182" s="13" t="s">
        <v>154</v>
      </c>
      <c r="BM182" s="153" t="s">
        <v>923</v>
      </c>
    </row>
    <row r="183" spans="2:65" s="1" customFormat="1" ht="16.5" customHeight="1">
      <c r="B183" s="142"/>
      <c r="C183" s="143" t="s">
        <v>369</v>
      </c>
      <c r="D183" s="143" t="s">
        <v>150</v>
      </c>
      <c r="E183" s="144" t="s">
        <v>1591</v>
      </c>
      <c r="F183" s="145" t="s">
        <v>1586</v>
      </c>
      <c r="G183" s="146" t="s">
        <v>400</v>
      </c>
      <c r="H183" s="147">
        <v>12</v>
      </c>
      <c r="I183" s="148">
        <v>1.8</v>
      </c>
      <c r="J183" s="148">
        <f t="shared" si="40"/>
        <v>21.6</v>
      </c>
      <c r="K183" s="149"/>
      <c r="L183" s="27"/>
      <c r="M183" s="150" t="s">
        <v>1</v>
      </c>
      <c r="N183" s="121" t="s">
        <v>34</v>
      </c>
      <c r="O183" s="151">
        <v>0</v>
      </c>
      <c r="P183" s="151">
        <f t="shared" si="41"/>
        <v>0</v>
      </c>
      <c r="Q183" s="151">
        <v>0</v>
      </c>
      <c r="R183" s="151">
        <f t="shared" si="42"/>
        <v>0</v>
      </c>
      <c r="S183" s="151">
        <v>0</v>
      </c>
      <c r="T183" s="152">
        <f t="shared" si="43"/>
        <v>0</v>
      </c>
      <c r="AR183" s="153" t="s">
        <v>154</v>
      </c>
      <c r="AT183" s="153" t="s">
        <v>150</v>
      </c>
      <c r="AU183" s="153" t="s">
        <v>79</v>
      </c>
      <c r="AY183" s="13" t="s">
        <v>148</v>
      </c>
      <c r="BE183" s="154">
        <f t="shared" si="44"/>
        <v>0</v>
      </c>
      <c r="BF183" s="154">
        <f t="shared" si="45"/>
        <v>21.6</v>
      </c>
      <c r="BG183" s="154">
        <f t="shared" si="46"/>
        <v>0</v>
      </c>
      <c r="BH183" s="154">
        <f t="shared" si="47"/>
        <v>0</v>
      </c>
      <c r="BI183" s="154">
        <f t="shared" si="48"/>
        <v>0</v>
      </c>
      <c r="BJ183" s="13" t="s">
        <v>79</v>
      </c>
      <c r="BK183" s="154">
        <f t="shared" si="49"/>
        <v>21.6</v>
      </c>
      <c r="BL183" s="13" t="s">
        <v>154</v>
      </c>
      <c r="BM183" s="153" t="s">
        <v>926</v>
      </c>
    </row>
    <row r="184" spans="2:65" s="1" customFormat="1" ht="16.5" customHeight="1">
      <c r="B184" s="142"/>
      <c r="C184" s="159" t="s">
        <v>375</v>
      </c>
      <c r="D184" s="159" t="s">
        <v>291</v>
      </c>
      <c r="E184" s="160" t="s">
        <v>1592</v>
      </c>
      <c r="F184" s="161" t="s">
        <v>1586</v>
      </c>
      <c r="G184" s="162" t="s">
        <v>400</v>
      </c>
      <c r="H184" s="163">
        <v>12</v>
      </c>
      <c r="I184" s="164">
        <v>4.46</v>
      </c>
      <c r="J184" s="164">
        <f t="shared" si="40"/>
        <v>53.52</v>
      </c>
      <c r="K184" s="165"/>
      <c r="L184" s="166"/>
      <c r="M184" s="167" t="s">
        <v>1</v>
      </c>
      <c r="N184" s="168" t="s">
        <v>34</v>
      </c>
      <c r="O184" s="151">
        <v>0</v>
      </c>
      <c r="P184" s="151">
        <f t="shared" si="41"/>
        <v>0</v>
      </c>
      <c r="Q184" s="151">
        <v>0</v>
      </c>
      <c r="R184" s="151">
        <f t="shared" si="42"/>
        <v>0</v>
      </c>
      <c r="S184" s="151">
        <v>0</v>
      </c>
      <c r="T184" s="152">
        <f t="shared" si="43"/>
        <v>0</v>
      </c>
      <c r="AR184" s="153" t="s">
        <v>180</v>
      </c>
      <c r="AT184" s="153" t="s">
        <v>291</v>
      </c>
      <c r="AU184" s="153" t="s">
        <v>79</v>
      </c>
      <c r="AY184" s="13" t="s">
        <v>148</v>
      </c>
      <c r="BE184" s="154">
        <f t="shared" si="44"/>
        <v>0</v>
      </c>
      <c r="BF184" s="154">
        <f t="shared" si="45"/>
        <v>53.52</v>
      </c>
      <c r="BG184" s="154">
        <f t="shared" si="46"/>
        <v>0</v>
      </c>
      <c r="BH184" s="154">
        <f t="shared" si="47"/>
        <v>0</v>
      </c>
      <c r="BI184" s="154">
        <f t="shared" si="48"/>
        <v>0</v>
      </c>
      <c r="BJ184" s="13" t="s">
        <v>79</v>
      </c>
      <c r="BK184" s="154">
        <f t="shared" si="49"/>
        <v>53.52</v>
      </c>
      <c r="BL184" s="13" t="s">
        <v>154</v>
      </c>
      <c r="BM184" s="153" t="s">
        <v>929</v>
      </c>
    </row>
    <row r="185" spans="2:65" s="1" customFormat="1" ht="16.5" customHeight="1">
      <c r="B185" s="142"/>
      <c r="C185" s="143" t="s">
        <v>379</v>
      </c>
      <c r="D185" s="143" t="s">
        <v>150</v>
      </c>
      <c r="E185" s="144" t="s">
        <v>1593</v>
      </c>
      <c r="F185" s="145" t="s">
        <v>1594</v>
      </c>
      <c r="G185" s="146" t="s">
        <v>162</v>
      </c>
      <c r="H185" s="147">
        <v>70</v>
      </c>
      <c r="I185" s="148">
        <v>0.53</v>
      </c>
      <c r="J185" s="148">
        <f t="shared" si="40"/>
        <v>37.1</v>
      </c>
      <c r="K185" s="149"/>
      <c r="L185" s="27"/>
      <c r="M185" s="150" t="s">
        <v>1</v>
      </c>
      <c r="N185" s="121" t="s">
        <v>34</v>
      </c>
      <c r="O185" s="151">
        <v>0</v>
      </c>
      <c r="P185" s="151">
        <f t="shared" si="41"/>
        <v>0</v>
      </c>
      <c r="Q185" s="151">
        <v>0</v>
      </c>
      <c r="R185" s="151">
        <f t="shared" si="42"/>
        <v>0</v>
      </c>
      <c r="S185" s="151">
        <v>0</v>
      </c>
      <c r="T185" s="152">
        <f t="shared" si="43"/>
        <v>0</v>
      </c>
      <c r="AR185" s="153" t="s">
        <v>154</v>
      </c>
      <c r="AT185" s="153" t="s">
        <v>150</v>
      </c>
      <c r="AU185" s="153" t="s">
        <v>79</v>
      </c>
      <c r="AY185" s="13" t="s">
        <v>148</v>
      </c>
      <c r="BE185" s="154">
        <f t="shared" si="44"/>
        <v>0</v>
      </c>
      <c r="BF185" s="154">
        <f t="shared" si="45"/>
        <v>37.1</v>
      </c>
      <c r="BG185" s="154">
        <f t="shared" si="46"/>
        <v>0</v>
      </c>
      <c r="BH185" s="154">
        <f t="shared" si="47"/>
        <v>0</v>
      </c>
      <c r="BI185" s="154">
        <f t="shared" si="48"/>
        <v>0</v>
      </c>
      <c r="BJ185" s="13" t="s">
        <v>79</v>
      </c>
      <c r="BK185" s="154">
        <f t="shared" si="49"/>
        <v>37.1</v>
      </c>
      <c r="BL185" s="13" t="s">
        <v>154</v>
      </c>
      <c r="BM185" s="153" t="s">
        <v>932</v>
      </c>
    </row>
    <row r="186" spans="2:65" s="1" customFormat="1" ht="16.5" customHeight="1">
      <c r="B186" s="142"/>
      <c r="C186" s="159" t="s">
        <v>385</v>
      </c>
      <c r="D186" s="159" t="s">
        <v>291</v>
      </c>
      <c r="E186" s="160" t="s">
        <v>1595</v>
      </c>
      <c r="F186" s="161" t="s">
        <v>1594</v>
      </c>
      <c r="G186" s="162" t="s">
        <v>162</v>
      </c>
      <c r="H186" s="163">
        <v>70</v>
      </c>
      <c r="I186" s="164">
        <v>0.6</v>
      </c>
      <c r="J186" s="164">
        <f t="shared" si="40"/>
        <v>42</v>
      </c>
      <c r="K186" s="165"/>
      <c r="L186" s="166"/>
      <c r="M186" s="167" t="s">
        <v>1</v>
      </c>
      <c r="N186" s="168" t="s">
        <v>34</v>
      </c>
      <c r="O186" s="151">
        <v>0</v>
      </c>
      <c r="P186" s="151">
        <f t="shared" si="41"/>
        <v>0</v>
      </c>
      <c r="Q186" s="151">
        <v>0</v>
      </c>
      <c r="R186" s="151">
        <f t="shared" si="42"/>
        <v>0</v>
      </c>
      <c r="S186" s="151">
        <v>0</v>
      </c>
      <c r="T186" s="152">
        <f t="shared" si="43"/>
        <v>0</v>
      </c>
      <c r="AR186" s="153" t="s">
        <v>180</v>
      </c>
      <c r="AT186" s="153" t="s">
        <v>291</v>
      </c>
      <c r="AU186" s="153" t="s">
        <v>79</v>
      </c>
      <c r="AY186" s="13" t="s">
        <v>148</v>
      </c>
      <c r="BE186" s="154">
        <f t="shared" si="44"/>
        <v>0</v>
      </c>
      <c r="BF186" s="154">
        <f t="shared" si="45"/>
        <v>42</v>
      </c>
      <c r="BG186" s="154">
        <f t="shared" si="46"/>
        <v>0</v>
      </c>
      <c r="BH186" s="154">
        <f t="shared" si="47"/>
        <v>0</v>
      </c>
      <c r="BI186" s="154">
        <f t="shared" si="48"/>
        <v>0</v>
      </c>
      <c r="BJ186" s="13" t="s">
        <v>79</v>
      </c>
      <c r="BK186" s="154">
        <f t="shared" si="49"/>
        <v>42</v>
      </c>
      <c r="BL186" s="13" t="s">
        <v>154</v>
      </c>
      <c r="BM186" s="153" t="s">
        <v>935</v>
      </c>
    </row>
    <row r="187" spans="2:65" s="1" customFormat="1" ht="16.5" customHeight="1">
      <c r="B187" s="142"/>
      <c r="C187" s="143" t="s">
        <v>389</v>
      </c>
      <c r="D187" s="143" t="s">
        <v>150</v>
      </c>
      <c r="E187" s="144" t="s">
        <v>1596</v>
      </c>
      <c r="F187" s="145" t="s">
        <v>1597</v>
      </c>
      <c r="G187" s="146" t="s">
        <v>162</v>
      </c>
      <c r="H187" s="147">
        <v>300</v>
      </c>
      <c r="I187" s="148">
        <v>0.53</v>
      </c>
      <c r="J187" s="148">
        <f t="shared" si="40"/>
        <v>159</v>
      </c>
      <c r="K187" s="149"/>
      <c r="L187" s="27"/>
      <c r="M187" s="150" t="s">
        <v>1</v>
      </c>
      <c r="N187" s="121" t="s">
        <v>34</v>
      </c>
      <c r="O187" s="151">
        <v>0</v>
      </c>
      <c r="P187" s="151">
        <f t="shared" si="41"/>
        <v>0</v>
      </c>
      <c r="Q187" s="151">
        <v>0</v>
      </c>
      <c r="R187" s="151">
        <f t="shared" si="42"/>
        <v>0</v>
      </c>
      <c r="S187" s="151">
        <v>0</v>
      </c>
      <c r="T187" s="152">
        <f t="shared" si="43"/>
        <v>0</v>
      </c>
      <c r="AR187" s="153" t="s">
        <v>154</v>
      </c>
      <c r="AT187" s="153" t="s">
        <v>150</v>
      </c>
      <c r="AU187" s="153" t="s">
        <v>79</v>
      </c>
      <c r="AY187" s="13" t="s">
        <v>148</v>
      </c>
      <c r="BE187" s="154">
        <f t="shared" si="44"/>
        <v>0</v>
      </c>
      <c r="BF187" s="154">
        <f t="shared" si="45"/>
        <v>159</v>
      </c>
      <c r="BG187" s="154">
        <f t="shared" si="46"/>
        <v>0</v>
      </c>
      <c r="BH187" s="154">
        <f t="shared" si="47"/>
        <v>0</v>
      </c>
      <c r="BI187" s="154">
        <f t="shared" si="48"/>
        <v>0</v>
      </c>
      <c r="BJ187" s="13" t="s">
        <v>79</v>
      </c>
      <c r="BK187" s="154">
        <f t="shared" si="49"/>
        <v>159</v>
      </c>
      <c r="BL187" s="13" t="s">
        <v>154</v>
      </c>
      <c r="BM187" s="153" t="s">
        <v>938</v>
      </c>
    </row>
    <row r="188" spans="2:65" s="1" customFormat="1" ht="16.5" customHeight="1">
      <c r="B188" s="142"/>
      <c r="C188" s="159" t="s">
        <v>393</v>
      </c>
      <c r="D188" s="159" t="s">
        <v>291</v>
      </c>
      <c r="E188" s="160" t="s">
        <v>1598</v>
      </c>
      <c r="F188" s="161" t="s">
        <v>1597</v>
      </c>
      <c r="G188" s="162" t="s">
        <v>162</v>
      </c>
      <c r="H188" s="163">
        <v>300</v>
      </c>
      <c r="I188" s="164">
        <v>1.03</v>
      </c>
      <c r="J188" s="164">
        <f t="shared" si="40"/>
        <v>309</v>
      </c>
      <c r="K188" s="165"/>
      <c r="L188" s="166"/>
      <c r="M188" s="167" t="s">
        <v>1</v>
      </c>
      <c r="N188" s="168" t="s">
        <v>34</v>
      </c>
      <c r="O188" s="151">
        <v>0</v>
      </c>
      <c r="P188" s="151">
        <f t="shared" si="41"/>
        <v>0</v>
      </c>
      <c r="Q188" s="151">
        <v>0</v>
      </c>
      <c r="R188" s="151">
        <f t="shared" si="42"/>
        <v>0</v>
      </c>
      <c r="S188" s="151">
        <v>0</v>
      </c>
      <c r="T188" s="152">
        <f t="shared" si="43"/>
        <v>0</v>
      </c>
      <c r="AR188" s="153" t="s">
        <v>180</v>
      </c>
      <c r="AT188" s="153" t="s">
        <v>291</v>
      </c>
      <c r="AU188" s="153" t="s">
        <v>79</v>
      </c>
      <c r="AY188" s="13" t="s">
        <v>148</v>
      </c>
      <c r="BE188" s="154">
        <f t="shared" si="44"/>
        <v>0</v>
      </c>
      <c r="BF188" s="154">
        <f t="shared" si="45"/>
        <v>309</v>
      </c>
      <c r="BG188" s="154">
        <f t="shared" si="46"/>
        <v>0</v>
      </c>
      <c r="BH188" s="154">
        <f t="shared" si="47"/>
        <v>0</v>
      </c>
      <c r="BI188" s="154">
        <f t="shared" si="48"/>
        <v>0</v>
      </c>
      <c r="BJ188" s="13" t="s">
        <v>79</v>
      </c>
      <c r="BK188" s="154">
        <f t="shared" si="49"/>
        <v>309</v>
      </c>
      <c r="BL188" s="13" t="s">
        <v>154</v>
      </c>
      <c r="BM188" s="153" t="s">
        <v>941</v>
      </c>
    </row>
    <row r="189" spans="2:65" s="1" customFormat="1" ht="16.5" customHeight="1">
      <c r="B189" s="142"/>
      <c r="C189" s="143" t="s">
        <v>397</v>
      </c>
      <c r="D189" s="143" t="s">
        <v>150</v>
      </c>
      <c r="E189" s="144" t="s">
        <v>1599</v>
      </c>
      <c r="F189" s="145" t="s">
        <v>1600</v>
      </c>
      <c r="G189" s="146" t="s">
        <v>400</v>
      </c>
      <c r="H189" s="147">
        <v>350</v>
      </c>
      <c r="I189" s="148">
        <v>0.25</v>
      </c>
      <c r="J189" s="148">
        <f t="shared" si="40"/>
        <v>87.5</v>
      </c>
      <c r="K189" s="149"/>
      <c r="L189" s="27"/>
      <c r="M189" s="150" t="s">
        <v>1</v>
      </c>
      <c r="N189" s="121" t="s">
        <v>34</v>
      </c>
      <c r="O189" s="151">
        <v>0</v>
      </c>
      <c r="P189" s="151">
        <f t="shared" si="41"/>
        <v>0</v>
      </c>
      <c r="Q189" s="151">
        <v>0</v>
      </c>
      <c r="R189" s="151">
        <f t="shared" si="42"/>
        <v>0</v>
      </c>
      <c r="S189" s="151">
        <v>0</v>
      </c>
      <c r="T189" s="152">
        <f t="shared" si="43"/>
        <v>0</v>
      </c>
      <c r="AR189" s="153" t="s">
        <v>154</v>
      </c>
      <c r="AT189" s="153" t="s">
        <v>150</v>
      </c>
      <c r="AU189" s="153" t="s">
        <v>79</v>
      </c>
      <c r="AY189" s="13" t="s">
        <v>148</v>
      </c>
      <c r="BE189" s="154">
        <f t="shared" si="44"/>
        <v>0</v>
      </c>
      <c r="BF189" s="154">
        <f t="shared" si="45"/>
        <v>87.5</v>
      </c>
      <c r="BG189" s="154">
        <f t="shared" si="46"/>
        <v>0</v>
      </c>
      <c r="BH189" s="154">
        <f t="shared" si="47"/>
        <v>0</v>
      </c>
      <c r="BI189" s="154">
        <f t="shared" si="48"/>
        <v>0</v>
      </c>
      <c r="BJ189" s="13" t="s">
        <v>79</v>
      </c>
      <c r="BK189" s="154">
        <f t="shared" si="49"/>
        <v>87.5</v>
      </c>
      <c r="BL189" s="13" t="s">
        <v>154</v>
      </c>
      <c r="BM189" s="153" t="s">
        <v>944</v>
      </c>
    </row>
    <row r="190" spans="2:65" s="1" customFormat="1" ht="16.5" customHeight="1">
      <c r="B190" s="142"/>
      <c r="C190" s="143" t="s">
        <v>402</v>
      </c>
      <c r="D190" s="143" t="s">
        <v>150</v>
      </c>
      <c r="E190" s="144" t="s">
        <v>1601</v>
      </c>
      <c r="F190" s="145" t="s">
        <v>1586</v>
      </c>
      <c r="G190" s="146" t="s">
        <v>400</v>
      </c>
      <c r="H190" s="147">
        <v>10</v>
      </c>
      <c r="I190" s="148">
        <v>1.8</v>
      </c>
      <c r="J190" s="148">
        <f t="shared" si="40"/>
        <v>18</v>
      </c>
      <c r="K190" s="149"/>
      <c r="L190" s="27"/>
      <c r="M190" s="150" t="s">
        <v>1</v>
      </c>
      <c r="N190" s="121" t="s">
        <v>34</v>
      </c>
      <c r="O190" s="151">
        <v>0</v>
      </c>
      <c r="P190" s="151">
        <f t="shared" si="41"/>
        <v>0</v>
      </c>
      <c r="Q190" s="151">
        <v>0</v>
      </c>
      <c r="R190" s="151">
        <f t="shared" si="42"/>
        <v>0</v>
      </c>
      <c r="S190" s="151">
        <v>0</v>
      </c>
      <c r="T190" s="152">
        <f t="shared" si="43"/>
        <v>0</v>
      </c>
      <c r="AR190" s="153" t="s">
        <v>154</v>
      </c>
      <c r="AT190" s="153" t="s">
        <v>150</v>
      </c>
      <c r="AU190" s="153" t="s">
        <v>79</v>
      </c>
      <c r="AY190" s="13" t="s">
        <v>148</v>
      </c>
      <c r="BE190" s="154">
        <f t="shared" si="44"/>
        <v>0</v>
      </c>
      <c r="BF190" s="154">
        <f t="shared" si="45"/>
        <v>18</v>
      </c>
      <c r="BG190" s="154">
        <f t="shared" si="46"/>
        <v>0</v>
      </c>
      <c r="BH190" s="154">
        <f t="shared" si="47"/>
        <v>0</v>
      </c>
      <c r="BI190" s="154">
        <f t="shared" si="48"/>
        <v>0</v>
      </c>
      <c r="BJ190" s="13" t="s">
        <v>79</v>
      </c>
      <c r="BK190" s="154">
        <f t="shared" si="49"/>
        <v>18</v>
      </c>
      <c r="BL190" s="13" t="s">
        <v>154</v>
      </c>
      <c r="BM190" s="153" t="s">
        <v>947</v>
      </c>
    </row>
    <row r="191" spans="2:65" s="1" customFormat="1" ht="16.5" customHeight="1">
      <c r="B191" s="142"/>
      <c r="C191" s="159" t="s">
        <v>406</v>
      </c>
      <c r="D191" s="159" t="s">
        <v>291</v>
      </c>
      <c r="E191" s="160" t="s">
        <v>1602</v>
      </c>
      <c r="F191" s="161" t="s">
        <v>1586</v>
      </c>
      <c r="G191" s="162" t="s">
        <v>400</v>
      </c>
      <c r="H191" s="163">
        <v>10</v>
      </c>
      <c r="I191" s="164">
        <v>3.33</v>
      </c>
      <c r="J191" s="164">
        <f t="shared" si="40"/>
        <v>33.299999999999997</v>
      </c>
      <c r="K191" s="165"/>
      <c r="L191" s="166"/>
      <c r="M191" s="167" t="s">
        <v>1</v>
      </c>
      <c r="N191" s="168" t="s">
        <v>34</v>
      </c>
      <c r="O191" s="151">
        <v>0</v>
      </c>
      <c r="P191" s="151">
        <f t="shared" si="41"/>
        <v>0</v>
      </c>
      <c r="Q191" s="151">
        <v>0</v>
      </c>
      <c r="R191" s="151">
        <f t="shared" si="42"/>
        <v>0</v>
      </c>
      <c r="S191" s="151">
        <v>0</v>
      </c>
      <c r="T191" s="152">
        <f t="shared" si="43"/>
        <v>0</v>
      </c>
      <c r="AR191" s="153" t="s">
        <v>180</v>
      </c>
      <c r="AT191" s="153" t="s">
        <v>291</v>
      </c>
      <c r="AU191" s="153" t="s">
        <v>79</v>
      </c>
      <c r="AY191" s="13" t="s">
        <v>148</v>
      </c>
      <c r="BE191" s="154">
        <f t="shared" si="44"/>
        <v>0</v>
      </c>
      <c r="BF191" s="154">
        <f t="shared" si="45"/>
        <v>33.299999999999997</v>
      </c>
      <c r="BG191" s="154">
        <f t="shared" si="46"/>
        <v>0</v>
      </c>
      <c r="BH191" s="154">
        <f t="shared" si="47"/>
        <v>0</v>
      </c>
      <c r="BI191" s="154">
        <f t="shared" si="48"/>
        <v>0</v>
      </c>
      <c r="BJ191" s="13" t="s">
        <v>79</v>
      </c>
      <c r="BK191" s="154">
        <f t="shared" si="49"/>
        <v>33.299999999999997</v>
      </c>
      <c r="BL191" s="13" t="s">
        <v>154</v>
      </c>
      <c r="BM191" s="153" t="s">
        <v>950</v>
      </c>
    </row>
    <row r="192" spans="2:65" s="1" customFormat="1" ht="16.5" customHeight="1">
      <c r="B192" s="142"/>
      <c r="C192" s="143" t="s">
        <v>412</v>
      </c>
      <c r="D192" s="143" t="s">
        <v>150</v>
      </c>
      <c r="E192" s="144" t="s">
        <v>1603</v>
      </c>
      <c r="F192" s="145" t="s">
        <v>1604</v>
      </c>
      <c r="G192" s="146" t="s">
        <v>162</v>
      </c>
      <c r="H192" s="147">
        <v>0</v>
      </c>
      <c r="I192" s="148">
        <v>0.53</v>
      </c>
      <c r="J192" s="148">
        <f t="shared" si="40"/>
        <v>0</v>
      </c>
      <c r="K192" s="149"/>
      <c r="L192" s="27"/>
      <c r="M192" s="150" t="s">
        <v>1</v>
      </c>
      <c r="N192" s="121" t="s">
        <v>34</v>
      </c>
      <c r="O192" s="151">
        <v>0</v>
      </c>
      <c r="P192" s="151">
        <f t="shared" si="41"/>
        <v>0</v>
      </c>
      <c r="Q192" s="151">
        <v>0</v>
      </c>
      <c r="R192" s="151">
        <f t="shared" si="42"/>
        <v>0</v>
      </c>
      <c r="S192" s="151">
        <v>0</v>
      </c>
      <c r="T192" s="152">
        <f t="shared" si="43"/>
        <v>0</v>
      </c>
      <c r="AR192" s="153" t="s">
        <v>154</v>
      </c>
      <c r="AT192" s="153" t="s">
        <v>150</v>
      </c>
      <c r="AU192" s="153" t="s">
        <v>79</v>
      </c>
      <c r="AY192" s="13" t="s">
        <v>148</v>
      </c>
      <c r="BE192" s="154">
        <f t="shared" si="44"/>
        <v>0</v>
      </c>
      <c r="BF192" s="154">
        <f t="shared" si="45"/>
        <v>0</v>
      </c>
      <c r="BG192" s="154">
        <f t="shared" si="46"/>
        <v>0</v>
      </c>
      <c r="BH192" s="154">
        <f t="shared" si="47"/>
        <v>0</v>
      </c>
      <c r="BI192" s="154">
        <f t="shared" si="48"/>
        <v>0</v>
      </c>
      <c r="BJ192" s="13" t="s">
        <v>79</v>
      </c>
      <c r="BK192" s="154">
        <f t="shared" si="49"/>
        <v>0</v>
      </c>
      <c r="BL192" s="13" t="s">
        <v>154</v>
      </c>
      <c r="BM192" s="153" t="s">
        <v>953</v>
      </c>
    </row>
    <row r="193" spans="2:65" s="1" customFormat="1" ht="16.5" customHeight="1">
      <c r="B193" s="142"/>
      <c r="C193" s="159" t="s">
        <v>416</v>
      </c>
      <c r="D193" s="159" t="s">
        <v>291</v>
      </c>
      <c r="E193" s="160" t="s">
        <v>1605</v>
      </c>
      <c r="F193" s="161" t="s">
        <v>1604</v>
      </c>
      <c r="G193" s="162" t="s">
        <v>162</v>
      </c>
      <c r="H193" s="163">
        <v>0</v>
      </c>
      <c r="I193" s="164">
        <v>5.2</v>
      </c>
      <c r="J193" s="164">
        <f t="shared" si="40"/>
        <v>0</v>
      </c>
      <c r="K193" s="165"/>
      <c r="L193" s="166"/>
      <c r="M193" s="167" t="s">
        <v>1</v>
      </c>
      <c r="N193" s="168" t="s">
        <v>34</v>
      </c>
      <c r="O193" s="151">
        <v>0</v>
      </c>
      <c r="P193" s="151">
        <f t="shared" si="41"/>
        <v>0</v>
      </c>
      <c r="Q193" s="151">
        <v>0</v>
      </c>
      <c r="R193" s="151">
        <f t="shared" si="42"/>
        <v>0</v>
      </c>
      <c r="S193" s="151">
        <v>0</v>
      </c>
      <c r="T193" s="152">
        <f t="shared" si="43"/>
        <v>0</v>
      </c>
      <c r="AR193" s="153" t="s">
        <v>180</v>
      </c>
      <c r="AT193" s="153" t="s">
        <v>291</v>
      </c>
      <c r="AU193" s="153" t="s">
        <v>79</v>
      </c>
      <c r="AY193" s="13" t="s">
        <v>148</v>
      </c>
      <c r="BE193" s="154">
        <f t="shared" si="44"/>
        <v>0</v>
      </c>
      <c r="BF193" s="154">
        <f t="shared" si="45"/>
        <v>0</v>
      </c>
      <c r="BG193" s="154">
        <f t="shared" si="46"/>
        <v>0</v>
      </c>
      <c r="BH193" s="154">
        <f t="shared" si="47"/>
        <v>0</v>
      </c>
      <c r="BI193" s="154">
        <f t="shared" si="48"/>
        <v>0</v>
      </c>
      <c r="BJ193" s="13" t="s">
        <v>79</v>
      </c>
      <c r="BK193" s="154">
        <f t="shared" si="49"/>
        <v>0</v>
      </c>
      <c r="BL193" s="13" t="s">
        <v>154</v>
      </c>
      <c r="BM193" s="153" t="s">
        <v>956</v>
      </c>
    </row>
    <row r="194" spans="2:65" s="1" customFormat="1" ht="16.5" customHeight="1">
      <c r="B194" s="142"/>
      <c r="C194" s="159" t="s">
        <v>420</v>
      </c>
      <c r="D194" s="159" t="s">
        <v>291</v>
      </c>
      <c r="E194" s="160" t="s">
        <v>1606</v>
      </c>
      <c r="F194" s="161" t="s">
        <v>1607</v>
      </c>
      <c r="G194" s="162" t="s">
        <v>162</v>
      </c>
      <c r="H194" s="163">
        <v>25</v>
      </c>
      <c r="I194" s="164">
        <v>4.5999999999999996</v>
      </c>
      <c r="J194" s="164">
        <f t="shared" si="40"/>
        <v>115</v>
      </c>
      <c r="K194" s="165"/>
      <c r="L194" s="166"/>
      <c r="M194" s="167" t="s">
        <v>1</v>
      </c>
      <c r="N194" s="168" t="s">
        <v>34</v>
      </c>
      <c r="O194" s="151">
        <v>0</v>
      </c>
      <c r="P194" s="151">
        <f t="shared" si="41"/>
        <v>0</v>
      </c>
      <c r="Q194" s="151">
        <v>0</v>
      </c>
      <c r="R194" s="151">
        <f t="shared" si="42"/>
        <v>0</v>
      </c>
      <c r="S194" s="151">
        <v>0</v>
      </c>
      <c r="T194" s="152">
        <f t="shared" si="43"/>
        <v>0</v>
      </c>
      <c r="AR194" s="153" t="s">
        <v>180</v>
      </c>
      <c r="AT194" s="153" t="s">
        <v>291</v>
      </c>
      <c r="AU194" s="153" t="s">
        <v>79</v>
      </c>
      <c r="AY194" s="13" t="s">
        <v>148</v>
      </c>
      <c r="BE194" s="154">
        <f t="shared" si="44"/>
        <v>0</v>
      </c>
      <c r="BF194" s="154">
        <f t="shared" si="45"/>
        <v>115</v>
      </c>
      <c r="BG194" s="154">
        <f t="shared" si="46"/>
        <v>0</v>
      </c>
      <c r="BH194" s="154">
        <f t="shared" si="47"/>
        <v>0</v>
      </c>
      <c r="BI194" s="154">
        <f t="shared" si="48"/>
        <v>0</v>
      </c>
      <c r="BJ194" s="13" t="s">
        <v>79</v>
      </c>
      <c r="BK194" s="154">
        <f t="shared" si="49"/>
        <v>115</v>
      </c>
      <c r="BL194" s="13" t="s">
        <v>154</v>
      </c>
      <c r="BM194" s="153" t="s">
        <v>1608</v>
      </c>
    </row>
    <row r="195" spans="2:65" s="1" customFormat="1" ht="16.5" customHeight="1">
      <c r="B195" s="142"/>
      <c r="C195" s="143" t="s">
        <v>424</v>
      </c>
      <c r="D195" s="143" t="s">
        <v>150</v>
      </c>
      <c r="E195" s="144" t="s">
        <v>1609</v>
      </c>
      <c r="F195" s="145" t="s">
        <v>1610</v>
      </c>
      <c r="G195" s="146" t="s">
        <v>400</v>
      </c>
      <c r="H195" s="147">
        <v>0</v>
      </c>
      <c r="I195" s="148">
        <v>250</v>
      </c>
      <c r="J195" s="148">
        <f t="shared" si="40"/>
        <v>0</v>
      </c>
      <c r="K195" s="149"/>
      <c r="L195" s="27"/>
      <c r="M195" s="150" t="s">
        <v>1</v>
      </c>
      <c r="N195" s="121" t="s">
        <v>34</v>
      </c>
      <c r="O195" s="151">
        <v>0</v>
      </c>
      <c r="P195" s="151">
        <f t="shared" si="41"/>
        <v>0</v>
      </c>
      <c r="Q195" s="151">
        <v>0</v>
      </c>
      <c r="R195" s="151">
        <f t="shared" si="42"/>
        <v>0</v>
      </c>
      <c r="S195" s="151">
        <v>0</v>
      </c>
      <c r="T195" s="152">
        <f t="shared" si="43"/>
        <v>0</v>
      </c>
      <c r="AR195" s="153" t="s">
        <v>154</v>
      </c>
      <c r="AT195" s="153" t="s">
        <v>150</v>
      </c>
      <c r="AU195" s="153" t="s">
        <v>79</v>
      </c>
      <c r="AY195" s="13" t="s">
        <v>148</v>
      </c>
      <c r="BE195" s="154">
        <f t="shared" si="44"/>
        <v>0</v>
      </c>
      <c r="BF195" s="154">
        <f t="shared" si="45"/>
        <v>0</v>
      </c>
      <c r="BG195" s="154">
        <f t="shared" si="46"/>
        <v>0</v>
      </c>
      <c r="BH195" s="154">
        <f t="shared" si="47"/>
        <v>0</v>
      </c>
      <c r="BI195" s="154">
        <f t="shared" si="48"/>
        <v>0</v>
      </c>
      <c r="BJ195" s="13" t="s">
        <v>79</v>
      </c>
      <c r="BK195" s="154">
        <f t="shared" si="49"/>
        <v>0</v>
      </c>
      <c r="BL195" s="13" t="s">
        <v>154</v>
      </c>
      <c r="BM195" s="153" t="s">
        <v>959</v>
      </c>
    </row>
    <row r="196" spans="2:65" s="1" customFormat="1" ht="16.5" customHeight="1">
      <c r="B196" s="142"/>
      <c r="C196" s="159" t="s">
        <v>428</v>
      </c>
      <c r="D196" s="159" t="s">
        <v>291</v>
      </c>
      <c r="E196" s="160" t="s">
        <v>1611</v>
      </c>
      <c r="F196" s="161" t="s">
        <v>1610</v>
      </c>
      <c r="G196" s="162" t="s">
        <v>400</v>
      </c>
      <c r="H196" s="163">
        <v>0</v>
      </c>
      <c r="I196" s="164">
        <v>584</v>
      </c>
      <c r="J196" s="164">
        <f t="shared" si="40"/>
        <v>0</v>
      </c>
      <c r="K196" s="165"/>
      <c r="L196" s="166"/>
      <c r="M196" s="167" t="s">
        <v>1</v>
      </c>
      <c r="N196" s="168" t="s">
        <v>34</v>
      </c>
      <c r="O196" s="151">
        <v>0</v>
      </c>
      <c r="P196" s="151">
        <f t="shared" si="41"/>
        <v>0</v>
      </c>
      <c r="Q196" s="151">
        <v>0</v>
      </c>
      <c r="R196" s="151">
        <f t="shared" si="42"/>
        <v>0</v>
      </c>
      <c r="S196" s="151">
        <v>0</v>
      </c>
      <c r="T196" s="152">
        <f t="shared" si="43"/>
        <v>0</v>
      </c>
      <c r="AR196" s="153" t="s">
        <v>180</v>
      </c>
      <c r="AT196" s="153" t="s">
        <v>291</v>
      </c>
      <c r="AU196" s="153" t="s">
        <v>79</v>
      </c>
      <c r="AY196" s="13" t="s">
        <v>148</v>
      </c>
      <c r="BE196" s="154">
        <f t="shared" si="44"/>
        <v>0</v>
      </c>
      <c r="BF196" s="154">
        <f t="shared" si="45"/>
        <v>0</v>
      </c>
      <c r="BG196" s="154">
        <f t="shared" si="46"/>
        <v>0</v>
      </c>
      <c r="BH196" s="154">
        <f t="shared" si="47"/>
        <v>0</v>
      </c>
      <c r="BI196" s="154">
        <f t="shared" si="48"/>
        <v>0</v>
      </c>
      <c r="BJ196" s="13" t="s">
        <v>79</v>
      </c>
      <c r="BK196" s="154">
        <f t="shared" si="49"/>
        <v>0</v>
      </c>
      <c r="BL196" s="13" t="s">
        <v>154</v>
      </c>
      <c r="BM196" s="153" t="s">
        <v>962</v>
      </c>
    </row>
    <row r="197" spans="2:65" s="11" customFormat="1" ht="22.95" customHeight="1">
      <c r="B197" s="131"/>
      <c r="D197" s="132" t="s">
        <v>67</v>
      </c>
      <c r="E197" s="140" t="s">
        <v>1612</v>
      </c>
      <c r="F197" s="140" t="s">
        <v>1613</v>
      </c>
      <c r="J197" s="141">
        <f>BK197</f>
        <v>362.29</v>
      </c>
      <c r="L197" s="131"/>
      <c r="M197" s="135"/>
      <c r="P197" s="136">
        <f>SUM(P198:P204)</f>
        <v>0</v>
      </c>
      <c r="R197" s="136">
        <f>SUM(R198:R204)</f>
        <v>0</v>
      </c>
      <c r="T197" s="137">
        <f>SUM(T198:T204)</f>
        <v>0</v>
      </c>
      <c r="AR197" s="132" t="s">
        <v>74</v>
      </c>
      <c r="AT197" s="138" t="s">
        <v>67</v>
      </c>
      <c r="AU197" s="138" t="s">
        <v>74</v>
      </c>
      <c r="AY197" s="132" t="s">
        <v>148</v>
      </c>
      <c r="BK197" s="139">
        <f>SUM(BK198:BK204)</f>
        <v>362.29</v>
      </c>
    </row>
    <row r="198" spans="2:65" s="1" customFormat="1" ht="16.5" customHeight="1">
      <c r="B198" s="142"/>
      <c r="C198" s="143" t="s">
        <v>432</v>
      </c>
      <c r="D198" s="143" t="s">
        <v>150</v>
      </c>
      <c r="E198" s="144" t="s">
        <v>1614</v>
      </c>
      <c r="F198" s="145" t="s">
        <v>1615</v>
      </c>
      <c r="G198" s="146" t="s">
        <v>400</v>
      </c>
      <c r="H198" s="147">
        <v>5</v>
      </c>
      <c r="I198" s="148">
        <v>12</v>
      </c>
      <c r="J198" s="148">
        <f t="shared" ref="J198:J204" si="50">ROUND(I198*H198,2)</f>
        <v>60</v>
      </c>
      <c r="K198" s="149"/>
      <c r="L198" s="27"/>
      <c r="M198" s="150" t="s">
        <v>1</v>
      </c>
      <c r="N198" s="121" t="s">
        <v>34</v>
      </c>
      <c r="O198" s="151">
        <v>0</v>
      </c>
      <c r="P198" s="151">
        <f t="shared" ref="P198:P204" si="51">O198*H198</f>
        <v>0</v>
      </c>
      <c r="Q198" s="151">
        <v>0</v>
      </c>
      <c r="R198" s="151">
        <f t="shared" ref="R198:R204" si="52">Q198*H198</f>
        <v>0</v>
      </c>
      <c r="S198" s="151">
        <v>0</v>
      </c>
      <c r="T198" s="152">
        <f t="shared" ref="T198:T204" si="53">S198*H198</f>
        <v>0</v>
      </c>
      <c r="AR198" s="153" t="s">
        <v>154</v>
      </c>
      <c r="AT198" s="153" t="s">
        <v>150</v>
      </c>
      <c r="AU198" s="153" t="s">
        <v>79</v>
      </c>
      <c r="AY198" s="13" t="s">
        <v>148</v>
      </c>
      <c r="BE198" s="154">
        <f t="shared" ref="BE198:BE204" si="54">IF(N198="základná",J198,0)</f>
        <v>0</v>
      </c>
      <c r="BF198" s="154">
        <f t="shared" ref="BF198:BF204" si="55">IF(N198="znížená",J198,0)</f>
        <v>60</v>
      </c>
      <c r="BG198" s="154">
        <f t="shared" ref="BG198:BG204" si="56">IF(N198="zákl. prenesená",J198,0)</f>
        <v>0</v>
      </c>
      <c r="BH198" s="154">
        <f t="shared" ref="BH198:BH204" si="57">IF(N198="zníž. prenesená",J198,0)</f>
        <v>0</v>
      </c>
      <c r="BI198" s="154">
        <f t="shared" ref="BI198:BI204" si="58">IF(N198="nulová",J198,0)</f>
        <v>0</v>
      </c>
      <c r="BJ198" s="13" t="s">
        <v>79</v>
      </c>
      <c r="BK198" s="154">
        <f t="shared" ref="BK198:BK204" si="59">ROUND(I198*H198,2)</f>
        <v>60</v>
      </c>
      <c r="BL198" s="13" t="s">
        <v>154</v>
      </c>
      <c r="BM198" s="153" t="s">
        <v>968</v>
      </c>
    </row>
    <row r="199" spans="2:65" s="1" customFormat="1" ht="16.5" customHeight="1">
      <c r="B199" s="142"/>
      <c r="C199" s="159" t="s">
        <v>436</v>
      </c>
      <c r="D199" s="159" t="s">
        <v>291</v>
      </c>
      <c r="E199" s="160" t="s">
        <v>1616</v>
      </c>
      <c r="F199" s="161" t="s">
        <v>1615</v>
      </c>
      <c r="G199" s="162" t="s">
        <v>400</v>
      </c>
      <c r="H199" s="163">
        <v>5</v>
      </c>
      <c r="I199" s="164">
        <v>47.25</v>
      </c>
      <c r="J199" s="164">
        <f t="shared" si="50"/>
        <v>236.25</v>
      </c>
      <c r="K199" s="165"/>
      <c r="L199" s="166"/>
      <c r="M199" s="167" t="s">
        <v>1</v>
      </c>
      <c r="N199" s="168" t="s">
        <v>34</v>
      </c>
      <c r="O199" s="151">
        <v>0</v>
      </c>
      <c r="P199" s="151">
        <f t="shared" si="51"/>
        <v>0</v>
      </c>
      <c r="Q199" s="151">
        <v>0</v>
      </c>
      <c r="R199" s="151">
        <f t="shared" si="52"/>
        <v>0</v>
      </c>
      <c r="S199" s="151">
        <v>0</v>
      </c>
      <c r="T199" s="152">
        <f t="shared" si="53"/>
        <v>0</v>
      </c>
      <c r="AR199" s="153" t="s">
        <v>180</v>
      </c>
      <c r="AT199" s="153" t="s">
        <v>291</v>
      </c>
      <c r="AU199" s="153" t="s">
        <v>79</v>
      </c>
      <c r="AY199" s="13" t="s">
        <v>148</v>
      </c>
      <c r="BE199" s="154">
        <f t="shared" si="54"/>
        <v>0</v>
      </c>
      <c r="BF199" s="154">
        <f t="shared" si="55"/>
        <v>236.25</v>
      </c>
      <c r="BG199" s="154">
        <f t="shared" si="56"/>
        <v>0</v>
      </c>
      <c r="BH199" s="154">
        <f t="shared" si="57"/>
        <v>0</v>
      </c>
      <c r="BI199" s="154">
        <f t="shared" si="58"/>
        <v>0</v>
      </c>
      <c r="BJ199" s="13" t="s">
        <v>79</v>
      </c>
      <c r="BK199" s="154">
        <f t="shared" si="59"/>
        <v>236.25</v>
      </c>
      <c r="BL199" s="13" t="s">
        <v>154</v>
      </c>
      <c r="BM199" s="153" t="s">
        <v>971</v>
      </c>
    </row>
    <row r="200" spans="2:65" s="1" customFormat="1" ht="16.5" customHeight="1">
      <c r="B200" s="142"/>
      <c r="C200" s="143" t="s">
        <v>440</v>
      </c>
      <c r="D200" s="143" t="s">
        <v>150</v>
      </c>
      <c r="E200" s="144" t="s">
        <v>1617</v>
      </c>
      <c r="F200" s="145" t="s">
        <v>1618</v>
      </c>
      <c r="G200" s="146" t="s">
        <v>400</v>
      </c>
      <c r="H200" s="147">
        <v>0.3</v>
      </c>
      <c r="I200" s="148">
        <v>6.4</v>
      </c>
      <c r="J200" s="148">
        <f t="shared" si="50"/>
        <v>1.92</v>
      </c>
      <c r="K200" s="149"/>
      <c r="L200" s="27"/>
      <c r="M200" s="150" t="s">
        <v>1</v>
      </c>
      <c r="N200" s="121" t="s">
        <v>34</v>
      </c>
      <c r="O200" s="151">
        <v>0</v>
      </c>
      <c r="P200" s="151">
        <f t="shared" si="51"/>
        <v>0</v>
      </c>
      <c r="Q200" s="151">
        <v>0</v>
      </c>
      <c r="R200" s="151">
        <f t="shared" si="52"/>
        <v>0</v>
      </c>
      <c r="S200" s="151">
        <v>0</v>
      </c>
      <c r="T200" s="152">
        <f t="shared" si="53"/>
        <v>0</v>
      </c>
      <c r="AR200" s="153" t="s">
        <v>154</v>
      </c>
      <c r="AT200" s="153" t="s">
        <v>150</v>
      </c>
      <c r="AU200" s="153" t="s">
        <v>79</v>
      </c>
      <c r="AY200" s="13" t="s">
        <v>148</v>
      </c>
      <c r="BE200" s="154">
        <f t="shared" si="54"/>
        <v>0</v>
      </c>
      <c r="BF200" s="154">
        <f t="shared" si="55"/>
        <v>1.92</v>
      </c>
      <c r="BG200" s="154">
        <f t="shared" si="56"/>
        <v>0</v>
      </c>
      <c r="BH200" s="154">
        <f t="shared" si="57"/>
        <v>0</v>
      </c>
      <c r="BI200" s="154">
        <f t="shared" si="58"/>
        <v>0</v>
      </c>
      <c r="BJ200" s="13" t="s">
        <v>79</v>
      </c>
      <c r="BK200" s="154">
        <f t="shared" si="59"/>
        <v>1.92</v>
      </c>
      <c r="BL200" s="13" t="s">
        <v>154</v>
      </c>
      <c r="BM200" s="153" t="s">
        <v>975</v>
      </c>
    </row>
    <row r="201" spans="2:65" s="1" customFormat="1" ht="16.5" customHeight="1">
      <c r="B201" s="142"/>
      <c r="C201" s="143" t="s">
        <v>444</v>
      </c>
      <c r="D201" s="143" t="s">
        <v>150</v>
      </c>
      <c r="E201" s="144" t="s">
        <v>1619</v>
      </c>
      <c r="F201" s="145" t="s">
        <v>1620</v>
      </c>
      <c r="G201" s="146" t="s">
        <v>400</v>
      </c>
      <c r="H201" s="147">
        <v>1</v>
      </c>
      <c r="I201" s="148">
        <v>15</v>
      </c>
      <c r="J201" s="148">
        <f t="shared" si="50"/>
        <v>15</v>
      </c>
      <c r="K201" s="149"/>
      <c r="L201" s="27"/>
      <c r="M201" s="150" t="s">
        <v>1</v>
      </c>
      <c r="N201" s="121" t="s">
        <v>34</v>
      </c>
      <c r="O201" s="151">
        <v>0</v>
      </c>
      <c r="P201" s="151">
        <f t="shared" si="51"/>
        <v>0</v>
      </c>
      <c r="Q201" s="151">
        <v>0</v>
      </c>
      <c r="R201" s="151">
        <f t="shared" si="52"/>
        <v>0</v>
      </c>
      <c r="S201" s="151">
        <v>0</v>
      </c>
      <c r="T201" s="152">
        <f t="shared" si="53"/>
        <v>0</v>
      </c>
      <c r="AR201" s="153" t="s">
        <v>154</v>
      </c>
      <c r="AT201" s="153" t="s">
        <v>150</v>
      </c>
      <c r="AU201" s="153" t="s">
        <v>79</v>
      </c>
      <c r="AY201" s="13" t="s">
        <v>148</v>
      </c>
      <c r="BE201" s="154">
        <f t="shared" si="54"/>
        <v>0</v>
      </c>
      <c r="BF201" s="154">
        <f t="shared" si="55"/>
        <v>15</v>
      </c>
      <c r="BG201" s="154">
        <f t="shared" si="56"/>
        <v>0</v>
      </c>
      <c r="BH201" s="154">
        <f t="shared" si="57"/>
        <v>0</v>
      </c>
      <c r="BI201" s="154">
        <f t="shared" si="58"/>
        <v>0</v>
      </c>
      <c r="BJ201" s="13" t="s">
        <v>79</v>
      </c>
      <c r="BK201" s="154">
        <f t="shared" si="59"/>
        <v>15</v>
      </c>
      <c r="BL201" s="13" t="s">
        <v>154</v>
      </c>
      <c r="BM201" s="153" t="s">
        <v>979</v>
      </c>
    </row>
    <row r="202" spans="2:65" s="1" customFormat="1" ht="16.5" customHeight="1">
      <c r="B202" s="142"/>
      <c r="C202" s="159" t="s">
        <v>448</v>
      </c>
      <c r="D202" s="159" t="s">
        <v>291</v>
      </c>
      <c r="E202" s="160" t="s">
        <v>1621</v>
      </c>
      <c r="F202" s="161" t="s">
        <v>1620</v>
      </c>
      <c r="G202" s="162" t="s">
        <v>400</v>
      </c>
      <c r="H202" s="163">
        <v>1</v>
      </c>
      <c r="I202" s="164">
        <v>24</v>
      </c>
      <c r="J202" s="164">
        <f t="shared" si="50"/>
        <v>24</v>
      </c>
      <c r="K202" s="165"/>
      <c r="L202" s="166"/>
      <c r="M202" s="167" t="s">
        <v>1</v>
      </c>
      <c r="N202" s="168" t="s">
        <v>34</v>
      </c>
      <c r="O202" s="151">
        <v>0</v>
      </c>
      <c r="P202" s="151">
        <f t="shared" si="51"/>
        <v>0</v>
      </c>
      <c r="Q202" s="151">
        <v>0</v>
      </c>
      <c r="R202" s="151">
        <f t="shared" si="52"/>
        <v>0</v>
      </c>
      <c r="S202" s="151">
        <v>0</v>
      </c>
      <c r="T202" s="152">
        <f t="shared" si="53"/>
        <v>0</v>
      </c>
      <c r="AR202" s="153" t="s">
        <v>180</v>
      </c>
      <c r="AT202" s="153" t="s">
        <v>291</v>
      </c>
      <c r="AU202" s="153" t="s">
        <v>79</v>
      </c>
      <c r="AY202" s="13" t="s">
        <v>148</v>
      </c>
      <c r="BE202" s="154">
        <f t="shared" si="54"/>
        <v>0</v>
      </c>
      <c r="BF202" s="154">
        <f t="shared" si="55"/>
        <v>24</v>
      </c>
      <c r="BG202" s="154">
        <f t="shared" si="56"/>
        <v>0</v>
      </c>
      <c r="BH202" s="154">
        <f t="shared" si="57"/>
        <v>0</v>
      </c>
      <c r="BI202" s="154">
        <f t="shared" si="58"/>
        <v>0</v>
      </c>
      <c r="BJ202" s="13" t="s">
        <v>79</v>
      </c>
      <c r="BK202" s="154">
        <f t="shared" si="59"/>
        <v>24</v>
      </c>
      <c r="BL202" s="13" t="s">
        <v>154</v>
      </c>
      <c r="BM202" s="153" t="s">
        <v>982</v>
      </c>
    </row>
    <row r="203" spans="2:65" s="1" customFormat="1" ht="16.5" customHeight="1">
      <c r="B203" s="142"/>
      <c r="C203" s="143" t="s">
        <v>454</v>
      </c>
      <c r="D203" s="143" t="s">
        <v>150</v>
      </c>
      <c r="E203" s="144" t="s">
        <v>1622</v>
      </c>
      <c r="F203" s="145" t="s">
        <v>1623</v>
      </c>
      <c r="G203" s="146" t="s">
        <v>400</v>
      </c>
      <c r="H203" s="147">
        <v>2</v>
      </c>
      <c r="I203" s="148">
        <v>2.65</v>
      </c>
      <c r="J203" s="148">
        <f t="shared" si="50"/>
        <v>5.3</v>
      </c>
      <c r="K203" s="149"/>
      <c r="L203" s="27"/>
      <c r="M203" s="150" t="s">
        <v>1</v>
      </c>
      <c r="N203" s="121" t="s">
        <v>34</v>
      </c>
      <c r="O203" s="151">
        <v>0</v>
      </c>
      <c r="P203" s="151">
        <f t="shared" si="51"/>
        <v>0</v>
      </c>
      <c r="Q203" s="151">
        <v>0</v>
      </c>
      <c r="R203" s="151">
        <f t="shared" si="52"/>
        <v>0</v>
      </c>
      <c r="S203" s="151">
        <v>0</v>
      </c>
      <c r="T203" s="152">
        <f t="shared" si="53"/>
        <v>0</v>
      </c>
      <c r="AR203" s="153" t="s">
        <v>154</v>
      </c>
      <c r="AT203" s="153" t="s">
        <v>150</v>
      </c>
      <c r="AU203" s="153" t="s">
        <v>79</v>
      </c>
      <c r="AY203" s="13" t="s">
        <v>148</v>
      </c>
      <c r="BE203" s="154">
        <f t="shared" si="54"/>
        <v>0</v>
      </c>
      <c r="BF203" s="154">
        <f t="shared" si="55"/>
        <v>5.3</v>
      </c>
      <c r="BG203" s="154">
        <f t="shared" si="56"/>
        <v>0</v>
      </c>
      <c r="BH203" s="154">
        <f t="shared" si="57"/>
        <v>0</v>
      </c>
      <c r="BI203" s="154">
        <f t="shared" si="58"/>
        <v>0</v>
      </c>
      <c r="BJ203" s="13" t="s">
        <v>79</v>
      </c>
      <c r="BK203" s="154">
        <f t="shared" si="59"/>
        <v>5.3</v>
      </c>
      <c r="BL203" s="13" t="s">
        <v>154</v>
      </c>
      <c r="BM203" s="153" t="s">
        <v>983</v>
      </c>
    </row>
    <row r="204" spans="2:65" s="1" customFormat="1" ht="16.5" customHeight="1">
      <c r="B204" s="142"/>
      <c r="C204" s="159" t="s">
        <v>458</v>
      </c>
      <c r="D204" s="159" t="s">
        <v>291</v>
      </c>
      <c r="E204" s="160" t="s">
        <v>1624</v>
      </c>
      <c r="F204" s="161" t="s">
        <v>1623</v>
      </c>
      <c r="G204" s="162" t="s">
        <v>400</v>
      </c>
      <c r="H204" s="163">
        <v>2</v>
      </c>
      <c r="I204" s="164">
        <v>9.91</v>
      </c>
      <c r="J204" s="164">
        <f t="shared" si="50"/>
        <v>19.82</v>
      </c>
      <c r="K204" s="165"/>
      <c r="L204" s="166"/>
      <c r="M204" s="167" t="s">
        <v>1</v>
      </c>
      <c r="N204" s="168" t="s">
        <v>34</v>
      </c>
      <c r="O204" s="151">
        <v>0</v>
      </c>
      <c r="P204" s="151">
        <f t="shared" si="51"/>
        <v>0</v>
      </c>
      <c r="Q204" s="151">
        <v>0</v>
      </c>
      <c r="R204" s="151">
        <f t="shared" si="52"/>
        <v>0</v>
      </c>
      <c r="S204" s="151">
        <v>0</v>
      </c>
      <c r="T204" s="152">
        <f t="shared" si="53"/>
        <v>0</v>
      </c>
      <c r="AR204" s="153" t="s">
        <v>180</v>
      </c>
      <c r="AT204" s="153" t="s">
        <v>291</v>
      </c>
      <c r="AU204" s="153" t="s">
        <v>79</v>
      </c>
      <c r="AY204" s="13" t="s">
        <v>148</v>
      </c>
      <c r="BE204" s="154">
        <f t="shared" si="54"/>
        <v>0</v>
      </c>
      <c r="BF204" s="154">
        <f t="shared" si="55"/>
        <v>19.82</v>
      </c>
      <c r="BG204" s="154">
        <f t="shared" si="56"/>
        <v>0</v>
      </c>
      <c r="BH204" s="154">
        <f t="shared" si="57"/>
        <v>0</v>
      </c>
      <c r="BI204" s="154">
        <f t="shared" si="58"/>
        <v>0</v>
      </c>
      <c r="BJ204" s="13" t="s">
        <v>79</v>
      </c>
      <c r="BK204" s="154">
        <f t="shared" si="59"/>
        <v>19.82</v>
      </c>
      <c r="BL204" s="13" t="s">
        <v>154</v>
      </c>
      <c r="BM204" s="153" t="s">
        <v>986</v>
      </c>
    </row>
    <row r="205" spans="2:65" s="11" customFormat="1" ht="22.95" customHeight="1">
      <c r="B205" s="131"/>
      <c r="D205" s="132" t="s">
        <v>67</v>
      </c>
      <c r="E205" s="140" t="s">
        <v>1625</v>
      </c>
      <c r="F205" s="140" t="s">
        <v>1626</v>
      </c>
      <c r="J205" s="141">
        <f>BK205</f>
        <v>208</v>
      </c>
      <c r="L205" s="131"/>
      <c r="M205" s="135"/>
      <c r="P205" s="136">
        <f>SUM(P206:P209)</f>
        <v>0</v>
      </c>
      <c r="R205" s="136">
        <f>SUM(R206:R209)</f>
        <v>0</v>
      </c>
      <c r="T205" s="137">
        <f>SUM(T206:T209)</f>
        <v>0</v>
      </c>
      <c r="AR205" s="132" t="s">
        <v>74</v>
      </c>
      <c r="AT205" s="138" t="s">
        <v>67</v>
      </c>
      <c r="AU205" s="138" t="s">
        <v>74</v>
      </c>
      <c r="AY205" s="132" t="s">
        <v>148</v>
      </c>
      <c r="BK205" s="139">
        <f>SUM(BK206:BK209)</f>
        <v>208</v>
      </c>
    </row>
    <row r="206" spans="2:65" s="1" customFormat="1" ht="16.5" customHeight="1">
      <c r="B206" s="142"/>
      <c r="C206" s="143" t="s">
        <v>462</v>
      </c>
      <c r="D206" s="143" t="s">
        <v>150</v>
      </c>
      <c r="E206" s="144" t="s">
        <v>1627</v>
      </c>
      <c r="F206" s="145" t="s">
        <v>1628</v>
      </c>
      <c r="G206" s="146" t="s">
        <v>400</v>
      </c>
      <c r="H206" s="147">
        <v>2</v>
      </c>
      <c r="I206" s="148">
        <v>25</v>
      </c>
      <c r="J206" s="148">
        <f>ROUND(I206*H206,2)</f>
        <v>50</v>
      </c>
      <c r="K206" s="149"/>
      <c r="L206" s="27"/>
      <c r="M206" s="150" t="s">
        <v>1</v>
      </c>
      <c r="N206" s="121" t="s">
        <v>34</v>
      </c>
      <c r="O206" s="151">
        <v>0</v>
      </c>
      <c r="P206" s="151">
        <f>O206*H206</f>
        <v>0</v>
      </c>
      <c r="Q206" s="151">
        <v>0</v>
      </c>
      <c r="R206" s="151">
        <f>Q206*H206</f>
        <v>0</v>
      </c>
      <c r="S206" s="151">
        <v>0</v>
      </c>
      <c r="T206" s="152">
        <f>S206*H206</f>
        <v>0</v>
      </c>
      <c r="AR206" s="153" t="s">
        <v>154</v>
      </c>
      <c r="AT206" s="153" t="s">
        <v>150</v>
      </c>
      <c r="AU206" s="153" t="s">
        <v>79</v>
      </c>
      <c r="AY206" s="13" t="s">
        <v>148</v>
      </c>
      <c r="BE206" s="154">
        <f>IF(N206="základná",J206,0)</f>
        <v>0</v>
      </c>
      <c r="BF206" s="154">
        <f>IF(N206="znížená",J206,0)</f>
        <v>50</v>
      </c>
      <c r="BG206" s="154">
        <f>IF(N206="zákl. prenesená",J206,0)</f>
        <v>0</v>
      </c>
      <c r="BH206" s="154">
        <f>IF(N206="zníž. prenesená",J206,0)</f>
        <v>0</v>
      </c>
      <c r="BI206" s="154">
        <f>IF(N206="nulová",J206,0)</f>
        <v>0</v>
      </c>
      <c r="BJ206" s="13" t="s">
        <v>79</v>
      </c>
      <c r="BK206" s="154">
        <f>ROUND(I206*H206,2)</f>
        <v>50</v>
      </c>
      <c r="BL206" s="13" t="s">
        <v>154</v>
      </c>
      <c r="BM206" s="153" t="s">
        <v>999</v>
      </c>
    </row>
    <row r="207" spans="2:65" s="1" customFormat="1" ht="16.5" customHeight="1">
      <c r="B207" s="142"/>
      <c r="C207" s="159" t="s">
        <v>468</v>
      </c>
      <c r="D207" s="159" t="s">
        <v>291</v>
      </c>
      <c r="E207" s="160" t="s">
        <v>1629</v>
      </c>
      <c r="F207" s="161" t="s">
        <v>1628</v>
      </c>
      <c r="G207" s="162" t="s">
        <v>400</v>
      </c>
      <c r="H207" s="163">
        <v>2</v>
      </c>
      <c r="I207" s="164">
        <v>79</v>
      </c>
      <c r="J207" s="164">
        <f>ROUND(I207*H207,2)</f>
        <v>158</v>
      </c>
      <c r="K207" s="165"/>
      <c r="L207" s="166"/>
      <c r="M207" s="167" t="s">
        <v>1</v>
      </c>
      <c r="N207" s="168" t="s">
        <v>34</v>
      </c>
      <c r="O207" s="151">
        <v>0</v>
      </c>
      <c r="P207" s="151">
        <f>O207*H207</f>
        <v>0</v>
      </c>
      <c r="Q207" s="151">
        <v>0</v>
      </c>
      <c r="R207" s="151">
        <f>Q207*H207</f>
        <v>0</v>
      </c>
      <c r="S207" s="151">
        <v>0</v>
      </c>
      <c r="T207" s="152">
        <f>S207*H207</f>
        <v>0</v>
      </c>
      <c r="AR207" s="153" t="s">
        <v>180</v>
      </c>
      <c r="AT207" s="153" t="s">
        <v>291</v>
      </c>
      <c r="AU207" s="153" t="s">
        <v>79</v>
      </c>
      <c r="AY207" s="13" t="s">
        <v>148</v>
      </c>
      <c r="BE207" s="154">
        <f>IF(N207="základná",J207,0)</f>
        <v>0</v>
      </c>
      <c r="BF207" s="154">
        <f>IF(N207="znížená",J207,0)</f>
        <v>158</v>
      </c>
      <c r="BG207" s="154">
        <f>IF(N207="zákl. prenesená",J207,0)</f>
        <v>0</v>
      </c>
      <c r="BH207" s="154">
        <f>IF(N207="zníž. prenesená",J207,0)</f>
        <v>0</v>
      </c>
      <c r="BI207" s="154">
        <f>IF(N207="nulová",J207,0)</f>
        <v>0</v>
      </c>
      <c r="BJ207" s="13" t="s">
        <v>79</v>
      </c>
      <c r="BK207" s="154">
        <f>ROUND(I207*H207,2)</f>
        <v>158</v>
      </c>
      <c r="BL207" s="13" t="s">
        <v>154</v>
      </c>
      <c r="BM207" s="153" t="s">
        <v>1004</v>
      </c>
    </row>
    <row r="208" spans="2:65" s="1" customFormat="1" ht="16.5" customHeight="1">
      <c r="B208" s="142"/>
      <c r="C208" s="143" t="s">
        <v>473</v>
      </c>
      <c r="D208" s="143" t="s">
        <v>150</v>
      </c>
      <c r="E208" s="144" t="s">
        <v>1630</v>
      </c>
      <c r="F208" s="145" t="s">
        <v>1631</v>
      </c>
      <c r="G208" s="146" t="s">
        <v>400</v>
      </c>
      <c r="H208" s="147">
        <v>0</v>
      </c>
      <c r="I208" s="148">
        <v>18</v>
      </c>
      <c r="J208" s="148">
        <f>ROUND(I208*H208,2)</f>
        <v>0</v>
      </c>
      <c r="K208" s="149"/>
      <c r="L208" s="27"/>
      <c r="M208" s="150" t="s">
        <v>1</v>
      </c>
      <c r="N208" s="121" t="s">
        <v>34</v>
      </c>
      <c r="O208" s="151">
        <v>0</v>
      </c>
      <c r="P208" s="151">
        <f>O208*H208</f>
        <v>0</v>
      </c>
      <c r="Q208" s="151">
        <v>0</v>
      </c>
      <c r="R208" s="151">
        <f>Q208*H208</f>
        <v>0</v>
      </c>
      <c r="S208" s="151">
        <v>0</v>
      </c>
      <c r="T208" s="152">
        <f>S208*H208</f>
        <v>0</v>
      </c>
      <c r="AR208" s="153" t="s">
        <v>154</v>
      </c>
      <c r="AT208" s="153" t="s">
        <v>150</v>
      </c>
      <c r="AU208" s="153" t="s">
        <v>79</v>
      </c>
      <c r="AY208" s="13" t="s">
        <v>148</v>
      </c>
      <c r="BE208" s="154">
        <f>IF(N208="základná",J208,0)</f>
        <v>0</v>
      </c>
      <c r="BF208" s="154">
        <f>IF(N208="znížená",J208,0)</f>
        <v>0</v>
      </c>
      <c r="BG208" s="154">
        <f>IF(N208="zákl. prenesená",J208,0)</f>
        <v>0</v>
      </c>
      <c r="BH208" s="154">
        <f>IF(N208="zníž. prenesená",J208,0)</f>
        <v>0</v>
      </c>
      <c r="BI208" s="154">
        <f>IF(N208="nulová",J208,0)</f>
        <v>0</v>
      </c>
      <c r="BJ208" s="13" t="s">
        <v>79</v>
      </c>
      <c r="BK208" s="154">
        <f>ROUND(I208*H208,2)</f>
        <v>0</v>
      </c>
      <c r="BL208" s="13" t="s">
        <v>154</v>
      </c>
      <c r="BM208" s="153" t="s">
        <v>1007</v>
      </c>
    </row>
    <row r="209" spans="2:65" s="1" customFormat="1" ht="16.5" customHeight="1">
      <c r="B209" s="142"/>
      <c r="C209" s="159" t="s">
        <v>474</v>
      </c>
      <c r="D209" s="159" t="s">
        <v>291</v>
      </c>
      <c r="E209" s="160" t="s">
        <v>1632</v>
      </c>
      <c r="F209" s="161" t="s">
        <v>1631</v>
      </c>
      <c r="G209" s="162" t="s">
        <v>400</v>
      </c>
      <c r="H209" s="163">
        <v>0</v>
      </c>
      <c r="I209" s="164">
        <v>32</v>
      </c>
      <c r="J209" s="164">
        <f>ROUND(I209*H209,2)</f>
        <v>0</v>
      </c>
      <c r="K209" s="165"/>
      <c r="L209" s="166"/>
      <c r="M209" s="167" t="s">
        <v>1</v>
      </c>
      <c r="N209" s="168" t="s">
        <v>34</v>
      </c>
      <c r="O209" s="151">
        <v>0</v>
      </c>
      <c r="P209" s="151">
        <f>O209*H209</f>
        <v>0</v>
      </c>
      <c r="Q209" s="151">
        <v>0</v>
      </c>
      <c r="R209" s="151">
        <f>Q209*H209</f>
        <v>0</v>
      </c>
      <c r="S209" s="151">
        <v>0</v>
      </c>
      <c r="T209" s="152">
        <f>S209*H209</f>
        <v>0</v>
      </c>
      <c r="AR209" s="153" t="s">
        <v>180</v>
      </c>
      <c r="AT209" s="153" t="s">
        <v>291</v>
      </c>
      <c r="AU209" s="153" t="s">
        <v>79</v>
      </c>
      <c r="AY209" s="13" t="s">
        <v>148</v>
      </c>
      <c r="BE209" s="154">
        <f>IF(N209="základná",J209,0)</f>
        <v>0</v>
      </c>
      <c r="BF209" s="154">
        <f>IF(N209="znížená",J209,0)</f>
        <v>0</v>
      </c>
      <c r="BG209" s="154">
        <f>IF(N209="zákl. prenesená",J209,0)</f>
        <v>0</v>
      </c>
      <c r="BH209" s="154">
        <f>IF(N209="zníž. prenesená",J209,0)</f>
        <v>0</v>
      </c>
      <c r="BI209" s="154">
        <f>IF(N209="nulová",J209,0)</f>
        <v>0</v>
      </c>
      <c r="BJ209" s="13" t="s">
        <v>79</v>
      </c>
      <c r="BK209" s="154">
        <f>ROUND(I209*H209,2)</f>
        <v>0</v>
      </c>
      <c r="BL209" s="13" t="s">
        <v>154</v>
      </c>
      <c r="BM209" s="153" t="s">
        <v>1011</v>
      </c>
    </row>
    <row r="210" spans="2:65" s="11" customFormat="1" ht="25.95" customHeight="1">
      <c r="B210" s="131"/>
      <c r="D210" s="132" t="s">
        <v>67</v>
      </c>
      <c r="E210" s="133" t="s">
        <v>1633</v>
      </c>
      <c r="F210" s="133" t="s">
        <v>1634</v>
      </c>
      <c r="J210" s="134">
        <f>BK210</f>
        <v>0</v>
      </c>
      <c r="L210" s="131"/>
      <c r="M210" s="135"/>
      <c r="P210" s="136">
        <f>SUM(P211:P212)</f>
        <v>0</v>
      </c>
      <c r="R210" s="136">
        <f>SUM(R211:R212)</f>
        <v>0</v>
      </c>
      <c r="T210" s="137">
        <f>SUM(T211:T212)</f>
        <v>0</v>
      </c>
      <c r="AR210" s="132" t="s">
        <v>74</v>
      </c>
      <c r="AT210" s="138" t="s">
        <v>67</v>
      </c>
      <c r="AU210" s="138" t="s">
        <v>68</v>
      </c>
      <c r="AY210" s="132" t="s">
        <v>148</v>
      </c>
      <c r="BK210" s="139">
        <f>SUM(BK211:BK212)</f>
        <v>0</v>
      </c>
    </row>
    <row r="211" spans="2:65" s="1" customFormat="1" ht="16.5" customHeight="1">
      <c r="B211" s="142"/>
      <c r="C211" s="143" t="s">
        <v>478</v>
      </c>
      <c r="D211" s="143" t="s">
        <v>150</v>
      </c>
      <c r="E211" s="144" t="s">
        <v>1635</v>
      </c>
      <c r="F211" s="145" t="s">
        <v>1636</v>
      </c>
      <c r="G211" s="146" t="s">
        <v>400</v>
      </c>
      <c r="H211" s="147">
        <v>0</v>
      </c>
      <c r="I211" s="148">
        <v>180</v>
      </c>
      <c r="J211" s="148">
        <f>ROUND(I211*H211,2)</f>
        <v>0</v>
      </c>
      <c r="K211" s="149"/>
      <c r="L211" s="27"/>
      <c r="M211" s="150" t="s">
        <v>1</v>
      </c>
      <c r="N211" s="121" t="s">
        <v>34</v>
      </c>
      <c r="O211" s="151">
        <v>0</v>
      </c>
      <c r="P211" s="151">
        <f>O211*H211</f>
        <v>0</v>
      </c>
      <c r="Q211" s="151">
        <v>0</v>
      </c>
      <c r="R211" s="151">
        <f>Q211*H211</f>
        <v>0</v>
      </c>
      <c r="S211" s="151">
        <v>0</v>
      </c>
      <c r="T211" s="152">
        <f>S211*H211</f>
        <v>0</v>
      </c>
      <c r="AR211" s="153" t="s">
        <v>154</v>
      </c>
      <c r="AT211" s="153" t="s">
        <v>150</v>
      </c>
      <c r="AU211" s="153" t="s">
        <v>74</v>
      </c>
      <c r="AY211" s="13" t="s">
        <v>148</v>
      </c>
      <c r="BE211" s="154">
        <f>IF(N211="základná",J211,0)</f>
        <v>0</v>
      </c>
      <c r="BF211" s="154">
        <f>IF(N211="znížená",J211,0)</f>
        <v>0</v>
      </c>
      <c r="BG211" s="154">
        <f>IF(N211="zákl. prenesená",J211,0)</f>
        <v>0</v>
      </c>
      <c r="BH211" s="154">
        <f>IF(N211="zníž. prenesená",J211,0)</f>
        <v>0</v>
      </c>
      <c r="BI211" s="154">
        <f>IF(N211="nulová",J211,0)</f>
        <v>0</v>
      </c>
      <c r="BJ211" s="13" t="s">
        <v>79</v>
      </c>
      <c r="BK211" s="154">
        <f>ROUND(I211*H211,2)</f>
        <v>0</v>
      </c>
      <c r="BL211" s="13" t="s">
        <v>154</v>
      </c>
      <c r="BM211" s="153" t="s">
        <v>1018</v>
      </c>
    </row>
    <row r="212" spans="2:65" s="1" customFormat="1" ht="16.5" customHeight="1">
      <c r="B212" s="142"/>
      <c r="C212" s="159" t="s">
        <v>893</v>
      </c>
      <c r="D212" s="159" t="s">
        <v>291</v>
      </c>
      <c r="E212" s="160" t="s">
        <v>1637</v>
      </c>
      <c r="F212" s="161" t="s">
        <v>1636</v>
      </c>
      <c r="G212" s="162" t="s">
        <v>400</v>
      </c>
      <c r="H212" s="163">
        <v>0</v>
      </c>
      <c r="I212" s="164">
        <v>450</v>
      </c>
      <c r="J212" s="164">
        <f>ROUND(I212*H212,2)</f>
        <v>0</v>
      </c>
      <c r="K212" s="165"/>
      <c r="L212" s="166"/>
      <c r="M212" s="167" t="s">
        <v>1</v>
      </c>
      <c r="N212" s="168" t="s">
        <v>34</v>
      </c>
      <c r="O212" s="151">
        <v>0</v>
      </c>
      <c r="P212" s="151">
        <f>O212*H212</f>
        <v>0</v>
      </c>
      <c r="Q212" s="151">
        <v>0</v>
      </c>
      <c r="R212" s="151">
        <f>Q212*H212</f>
        <v>0</v>
      </c>
      <c r="S212" s="151">
        <v>0</v>
      </c>
      <c r="T212" s="152">
        <f>S212*H212</f>
        <v>0</v>
      </c>
      <c r="AR212" s="153" t="s">
        <v>180</v>
      </c>
      <c r="AT212" s="153" t="s">
        <v>291</v>
      </c>
      <c r="AU212" s="153" t="s">
        <v>74</v>
      </c>
      <c r="AY212" s="13" t="s">
        <v>148</v>
      </c>
      <c r="BE212" s="154">
        <f>IF(N212="základná",J212,0)</f>
        <v>0</v>
      </c>
      <c r="BF212" s="154">
        <f>IF(N212="znížená",J212,0)</f>
        <v>0</v>
      </c>
      <c r="BG212" s="154">
        <f>IF(N212="zákl. prenesená",J212,0)</f>
        <v>0</v>
      </c>
      <c r="BH212" s="154">
        <f>IF(N212="zníž. prenesená",J212,0)</f>
        <v>0</v>
      </c>
      <c r="BI212" s="154">
        <f>IF(N212="nulová",J212,0)</f>
        <v>0</v>
      </c>
      <c r="BJ212" s="13" t="s">
        <v>79</v>
      </c>
      <c r="BK212" s="154">
        <f>ROUND(I212*H212,2)</f>
        <v>0</v>
      </c>
      <c r="BL212" s="13" t="s">
        <v>154</v>
      </c>
      <c r="BM212" s="153" t="s">
        <v>1638</v>
      </c>
    </row>
    <row r="213" spans="2:65" s="11" customFormat="1" ht="25.95" customHeight="1">
      <c r="B213" s="131"/>
      <c r="D213" s="132" t="s">
        <v>67</v>
      </c>
      <c r="E213" s="133" t="s">
        <v>1639</v>
      </c>
      <c r="F213" s="133" t="s">
        <v>1640</v>
      </c>
      <c r="J213" s="134">
        <f>BK213</f>
        <v>1396</v>
      </c>
      <c r="L213" s="131"/>
      <c r="M213" s="135"/>
      <c r="P213" s="136">
        <f>SUM(P214:P218)</f>
        <v>0</v>
      </c>
      <c r="R213" s="136">
        <f>SUM(R214:R218)</f>
        <v>0</v>
      </c>
      <c r="T213" s="137">
        <f>SUM(T214:T218)</f>
        <v>0</v>
      </c>
      <c r="AR213" s="132" t="s">
        <v>74</v>
      </c>
      <c r="AT213" s="138" t="s">
        <v>67</v>
      </c>
      <c r="AU213" s="138" t="s">
        <v>68</v>
      </c>
      <c r="AY213" s="132" t="s">
        <v>148</v>
      </c>
      <c r="BK213" s="139">
        <f>SUM(BK214:BK218)</f>
        <v>1396</v>
      </c>
    </row>
    <row r="214" spans="2:65" s="1" customFormat="1" ht="16.5" customHeight="1">
      <c r="B214" s="142"/>
      <c r="C214" s="143" t="s">
        <v>989</v>
      </c>
      <c r="D214" s="143" t="s">
        <v>150</v>
      </c>
      <c r="E214" s="144" t="s">
        <v>1641</v>
      </c>
      <c r="F214" s="145" t="s">
        <v>1642</v>
      </c>
      <c r="G214" s="146" t="s">
        <v>162</v>
      </c>
      <c r="H214" s="147">
        <v>263</v>
      </c>
      <c r="I214" s="148">
        <v>2.5</v>
      </c>
      <c r="J214" s="148">
        <f>ROUND(I214*H214,2)</f>
        <v>657.5</v>
      </c>
      <c r="K214" s="149"/>
      <c r="L214" s="27"/>
      <c r="M214" s="150" t="s">
        <v>1</v>
      </c>
      <c r="N214" s="121" t="s">
        <v>34</v>
      </c>
      <c r="O214" s="151">
        <v>0</v>
      </c>
      <c r="P214" s="151">
        <f>O214*H214</f>
        <v>0</v>
      </c>
      <c r="Q214" s="151">
        <v>0</v>
      </c>
      <c r="R214" s="151">
        <f>Q214*H214</f>
        <v>0</v>
      </c>
      <c r="S214" s="151">
        <v>0</v>
      </c>
      <c r="T214" s="152">
        <f>S214*H214</f>
        <v>0</v>
      </c>
      <c r="AR214" s="153" t="s">
        <v>154</v>
      </c>
      <c r="AT214" s="153" t="s">
        <v>150</v>
      </c>
      <c r="AU214" s="153" t="s">
        <v>74</v>
      </c>
      <c r="AY214" s="13" t="s">
        <v>148</v>
      </c>
      <c r="BE214" s="154">
        <f>IF(N214="základná",J214,0)</f>
        <v>0</v>
      </c>
      <c r="BF214" s="154">
        <f>IF(N214="znížená",J214,0)</f>
        <v>657.5</v>
      </c>
      <c r="BG214" s="154">
        <f>IF(N214="zákl. prenesená",J214,0)</f>
        <v>0</v>
      </c>
      <c r="BH214" s="154">
        <f>IF(N214="zníž. prenesená",J214,0)</f>
        <v>0</v>
      </c>
      <c r="BI214" s="154">
        <f>IF(N214="nulová",J214,0)</f>
        <v>0</v>
      </c>
      <c r="BJ214" s="13" t="s">
        <v>79</v>
      </c>
      <c r="BK214" s="154">
        <f>ROUND(I214*H214,2)</f>
        <v>657.5</v>
      </c>
      <c r="BL214" s="13" t="s">
        <v>154</v>
      </c>
      <c r="BM214" s="153" t="s">
        <v>1643</v>
      </c>
    </row>
    <row r="215" spans="2:65" s="1" customFormat="1" ht="28.8">
      <c r="B215" s="27"/>
      <c r="D215" s="169" t="s">
        <v>333</v>
      </c>
      <c r="F215" s="170" t="s">
        <v>1644</v>
      </c>
      <c r="L215" s="27"/>
      <c r="M215" s="171"/>
      <c r="T215" s="54"/>
      <c r="AT215" s="13" t="s">
        <v>333</v>
      </c>
      <c r="AU215" s="13" t="s">
        <v>74</v>
      </c>
    </row>
    <row r="216" spans="2:65" s="1" customFormat="1" ht="16.5" customHeight="1">
      <c r="B216" s="142"/>
      <c r="C216" s="143" t="s">
        <v>896</v>
      </c>
      <c r="D216" s="143" t="s">
        <v>150</v>
      </c>
      <c r="E216" s="144" t="s">
        <v>1645</v>
      </c>
      <c r="F216" s="145" t="s">
        <v>1646</v>
      </c>
      <c r="G216" s="146" t="s">
        <v>162</v>
      </c>
      <c r="H216" s="147">
        <v>263</v>
      </c>
      <c r="I216" s="148">
        <v>2</v>
      </c>
      <c r="J216" s="148">
        <f>ROUND(I216*H216,2)</f>
        <v>526</v>
      </c>
      <c r="K216" s="149"/>
      <c r="L216" s="27"/>
      <c r="M216" s="150" t="s">
        <v>1</v>
      </c>
      <c r="N216" s="121" t="s">
        <v>34</v>
      </c>
      <c r="O216" s="151">
        <v>0</v>
      </c>
      <c r="P216" s="151">
        <f>O216*H216</f>
        <v>0</v>
      </c>
      <c r="Q216" s="151">
        <v>0</v>
      </c>
      <c r="R216" s="151">
        <f>Q216*H216</f>
        <v>0</v>
      </c>
      <c r="S216" s="151">
        <v>0</v>
      </c>
      <c r="T216" s="152">
        <f>S216*H216</f>
        <v>0</v>
      </c>
      <c r="AR216" s="153" t="s">
        <v>154</v>
      </c>
      <c r="AT216" s="153" t="s">
        <v>150</v>
      </c>
      <c r="AU216" s="153" t="s">
        <v>74</v>
      </c>
      <c r="AY216" s="13" t="s">
        <v>148</v>
      </c>
      <c r="BE216" s="154">
        <f>IF(N216="základná",J216,0)</f>
        <v>0</v>
      </c>
      <c r="BF216" s="154">
        <f>IF(N216="znížená",J216,0)</f>
        <v>526</v>
      </c>
      <c r="BG216" s="154">
        <f>IF(N216="zákl. prenesená",J216,0)</f>
        <v>0</v>
      </c>
      <c r="BH216" s="154">
        <f>IF(N216="zníž. prenesená",J216,0)</f>
        <v>0</v>
      </c>
      <c r="BI216" s="154">
        <f>IF(N216="nulová",J216,0)</f>
        <v>0</v>
      </c>
      <c r="BJ216" s="13" t="s">
        <v>79</v>
      </c>
      <c r="BK216" s="154">
        <f>ROUND(I216*H216,2)</f>
        <v>526</v>
      </c>
      <c r="BL216" s="13" t="s">
        <v>154</v>
      </c>
      <c r="BM216" s="153" t="s">
        <v>1647</v>
      </c>
    </row>
    <row r="217" spans="2:65" s="1" customFormat="1" ht="16.5" customHeight="1">
      <c r="B217" s="142"/>
      <c r="C217" s="143" t="s">
        <v>1000</v>
      </c>
      <c r="D217" s="143" t="s">
        <v>150</v>
      </c>
      <c r="E217" s="144" t="s">
        <v>1648</v>
      </c>
      <c r="F217" s="145" t="s">
        <v>1649</v>
      </c>
      <c r="G217" s="146" t="s">
        <v>400</v>
      </c>
      <c r="H217" s="147">
        <v>0</v>
      </c>
      <c r="I217" s="148">
        <v>580</v>
      </c>
      <c r="J217" s="148">
        <f>ROUND(I217*H217,2)</f>
        <v>0</v>
      </c>
      <c r="K217" s="149"/>
      <c r="L217" s="27"/>
      <c r="M217" s="150" t="s">
        <v>1</v>
      </c>
      <c r="N217" s="121" t="s">
        <v>34</v>
      </c>
      <c r="O217" s="151">
        <v>0</v>
      </c>
      <c r="P217" s="151">
        <f>O217*H217</f>
        <v>0</v>
      </c>
      <c r="Q217" s="151">
        <v>0</v>
      </c>
      <c r="R217" s="151">
        <f>Q217*H217</f>
        <v>0</v>
      </c>
      <c r="S217" s="151">
        <v>0</v>
      </c>
      <c r="T217" s="152">
        <f>S217*H217</f>
        <v>0</v>
      </c>
      <c r="AR217" s="153" t="s">
        <v>154</v>
      </c>
      <c r="AT217" s="153" t="s">
        <v>150</v>
      </c>
      <c r="AU217" s="153" t="s">
        <v>74</v>
      </c>
      <c r="AY217" s="13" t="s">
        <v>148</v>
      </c>
      <c r="BE217" s="154">
        <f>IF(N217="základná",J217,0)</f>
        <v>0</v>
      </c>
      <c r="BF217" s="154">
        <f>IF(N217="znížená",J217,0)</f>
        <v>0</v>
      </c>
      <c r="BG217" s="154">
        <f>IF(N217="zákl. prenesená",J217,0)</f>
        <v>0</v>
      </c>
      <c r="BH217" s="154">
        <f>IF(N217="zníž. prenesená",J217,0)</f>
        <v>0</v>
      </c>
      <c r="BI217" s="154">
        <f>IF(N217="nulová",J217,0)</f>
        <v>0</v>
      </c>
      <c r="BJ217" s="13" t="s">
        <v>79</v>
      </c>
      <c r="BK217" s="154">
        <f>ROUND(I217*H217,2)</f>
        <v>0</v>
      </c>
      <c r="BL217" s="13" t="s">
        <v>154</v>
      </c>
      <c r="BM217" s="153" t="s">
        <v>1650</v>
      </c>
    </row>
    <row r="218" spans="2:65" s="1" customFormat="1" ht="37.950000000000003" customHeight="1">
      <c r="B218" s="142"/>
      <c r="C218" s="143" t="s">
        <v>899</v>
      </c>
      <c r="D218" s="143" t="s">
        <v>150</v>
      </c>
      <c r="E218" s="144" t="s">
        <v>1651</v>
      </c>
      <c r="F218" s="145" t="s">
        <v>1652</v>
      </c>
      <c r="G218" s="146" t="s">
        <v>162</v>
      </c>
      <c r="H218" s="147">
        <v>25</v>
      </c>
      <c r="I218" s="148">
        <v>8.5</v>
      </c>
      <c r="J218" s="148">
        <f>ROUND(I218*H218,2)</f>
        <v>212.5</v>
      </c>
      <c r="K218" s="149"/>
      <c r="L218" s="27"/>
      <c r="M218" s="155" t="s">
        <v>1</v>
      </c>
      <c r="N218" s="156" t="s">
        <v>34</v>
      </c>
      <c r="O218" s="157">
        <v>0</v>
      </c>
      <c r="P218" s="157">
        <f>O218*H218</f>
        <v>0</v>
      </c>
      <c r="Q218" s="157">
        <v>0</v>
      </c>
      <c r="R218" s="157">
        <f>Q218*H218</f>
        <v>0</v>
      </c>
      <c r="S218" s="157">
        <v>0</v>
      </c>
      <c r="T218" s="158">
        <f>S218*H218</f>
        <v>0</v>
      </c>
      <c r="AR218" s="153" t="s">
        <v>154</v>
      </c>
      <c r="AT218" s="153" t="s">
        <v>150</v>
      </c>
      <c r="AU218" s="153" t="s">
        <v>74</v>
      </c>
      <c r="AY218" s="13" t="s">
        <v>148</v>
      </c>
      <c r="BE218" s="154">
        <f>IF(N218="základná",J218,0)</f>
        <v>0</v>
      </c>
      <c r="BF218" s="154">
        <f>IF(N218="znížená",J218,0)</f>
        <v>212.5</v>
      </c>
      <c r="BG218" s="154">
        <f>IF(N218="zákl. prenesená",J218,0)</f>
        <v>0</v>
      </c>
      <c r="BH218" s="154">
        <f>IF(N218="zníž. prenesená",J218,0)</f>
        <v>0</v>
      </c>
      <c r="BI218" s="154">
        <f>IF(N218="nulová",J218,0)</f>
        <v>0</v>
      </c>
      <c r="BJ218" s="13" t="s">
        <v>79</v>
      </c>
      <c r="BK218" s="154">
        <f>ROUND(I218*H218,2)</f>
        <v>212.5</v>
      </c>
      <c r="BL218" s="13" t="s">
        <v>154</v>
      </c>
      <c r="BM218" s="153" t="s">
        <v>1653</v>
      </c>
    </row>
    <row r="219" spans="2:65" s="1" customFormat="1" ht="6.9" customHeight="1">
      <c r="B219" s="42"/>
      <c r="C219" s="43"/>
      <c r="D219" s="43"/>
      <c r="E219" s="43"/>
      <c r="F219" s="43"/>
      <c r="G219" s="43"/>
      <c r="H219" s="43"/>
      <c r="I219" s="43"/>
      <c r="J219" s="43"/>
      <c r="K219" s="43"/>
      <c r="L219" s="27"/>
    </row>
  </sheetData>
  <autoFilter ref="C136:K218" xr:uid="{00000000-0009-0000-0000-00000E000000}"/>
  <mergeCells count="12">
    <mergeCell ref="E129:H129"/>
    <mergeCell ref="L2:V2"/>
    <mergeCell ref="E85:H85"/>
    <mergeCell ref="E87:H87"/>
    <mergeCell ref="E89:H89"/>
    <mergeCell ref="E125:H125"/>
    <mergeCell ref="E127:H12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147"/>
  <sheetViews>
    <sheetView showGridLines="0" topLeftCell="A102" workbookViewId="0">
      <selection activeCell="E118" sqref="E118:H118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107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106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119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">
        <v>1</v>
      </c>
      <c r="L16" s="27"/>
    </row>
    <row r="17" spans="2:12" s="1" customFormat="1" ht="18" customHeight="1">
      <c r="B17" s="27"/>
      <c r="E17" s="20" t="s">
        <v>120</v>
      </c>
      <c r="I17" s="22" t="s">
        <v>20</v>
      </c>
      <c r="J17" s="20" t="s">
        <v>1</v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">
        <v>1</v>
      </c>
      <c r="L22" s="27"/>
    </row>
    <row r="23" spans="2:12" s="1" customFormat="1" ht="18" customHeight="1">
      <c r="B23" s="27"/>
      <c r="E23" s="20" t="s">
        <v>121</v>
      </c>
      <c r="I23" s="22" t="s">
        <v>20</v>
      </c>
      <c r="J23" s="20" t="s">
        <v>1</v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tr">
        <f>IF('Rekapitulácia stavby'!AN19="","",'Rekapitulácia stavby'!AN19)</f>
        <v/>
      </c>
      <c r="L25" s="27"/>
    </row>
    <row r="26" spans="2:12" s="1" customFormat="1" ht="18" customHeight="1">
      <c r="B26" s="27"/>
      <c r="E26" s="20" t="str">
        <f>IF('Rekapitulácia stavby'!E20="","",'Rekapitulácia stavby'!E20)</f>
        <v xml:space="preserve"> </v>
      </c>
      <c r="I26" s="22" t="s">
        <v>20</v>
      </c>
      <c r="J26" s="20" t="str">
        <f>IF('Rekapitulácia stavby'!AN20="","",'Rekapitulácia stavby'!AN20)</f>
        <v/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5138.3999999999996</v>
      </c>
      <c r="L32" s="27"/>
    </row>
    <row r="33" spans="2:12" s="1" customFormat="1" ht="14.4" customHeight="1">
      <c r="B33" s="27"/>
      <c r="D33" s="25" t="s">
        <v>124</v>
      </c>
      <c r="J33" s="26">
        <f>J105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5138.3999999999996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ROUND((SUM(BE105:BE106) + SUM(BE128:BE146)),  2)</f>
        <v>0</v>
      </c>
      <c r="G37" s="99"/>
      <c r="H37" s="99"/>
      <c r="I37" s="100">
        <v>0.2</v>
      </c>
      <c r="J37" s="98">
        <f>ROUND(((SUM(BE105:BE106) + SUM(BE128:BE146))*I37),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ROUND((SUM(BF105:BF106) + SUM(BF128:BF146)),  2)</f>
        <v>5138.3999999999996</v>
      </c>
      <c r="I38" s="101">
        <v>0.2</v>
      </c>
      <c r="J38" s="84">
        <f>ROUND(((SUM(BF105:BF106) + SUM(BF128:BF146))*I38),  2)</f>
        <v>1027.68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ROUND((SUM(BG105:BG106) + SUM(BG128:BG146)),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ROUND((SUM(BH105:BH106) + SUM(BH128:BH146)),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ROUND((SUM(BI105:BI106) + SUM(BI128:BI146)),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6166.08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106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>Bratislava-Rača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25.65" customHeight="1">
      <c r="B93" s="27"/>
      <c r="C93" s="22" t="s">
        <v>18</v>
      </c>
      <c r="F93" s="20" t="str">
        <f>E17</f>
        <v>Mestská časť Bratislava-Rača</v>
      </c>
      <c r="I93" s="22" t="s">
        <v>22</v>
      </c>
      <c r="J93" s="23" t="str">
        <f>E23</f>
        <v>STECHO construction, s.r.o.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 xml:space="preserve"> 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J128</f>
        <v>5138.3999999999996</v>
      </c>
      <c r="L98" s="27"/>
      <c r="AU98" s="13" t="s">
        <v>129</v>
      </c>
    </row>
    <row r="99" spans="2:47" s="8" customFormat="1" ht="24.9" customHeight="1">
      <c r="B99" s="112"/>
      <c r="D99" s="113" t="s">
        <v>1019</v>
      </c>
      <c r="E99" s="114"/>
      <c r="F99" s="114"/>
      <c r="G99" s="114"/>
      <c r="H99" s="114"/>
      <c r="I99" s="114"/>
      <c r="J99" s="115">
        <f>J129</f>
        <v>5138.3999999999996</v>
      </c>
      <c r="L99" s="112"/>
    </row>
    <row r="100" spans="2:47" s="9" customFormat="1" ht="19.95" customHeight="1">
      <c r="B100" s="116"/>
      <c r="D100" s="117" t="s">
        <v>1020</v>
      </c>
      <c r="E100" s="118"/>
      <c r="F100" s="118"/>
      <c r="G100" s="118"/>
      <c r="H100" s="118"/>
      <c r="I100" s="118"/>
      <c r="J100" s="119">
        <f>J130</f>
        <v>3302.46</v>
      </c>
      <c r="L100" s="116"/>
    </row>
    <row r="101" spans="2:47" s="9" customFormat="1" ht="19.95" customHeight="1">
      <c r="B101" s="116"/>
      <c r="D101" s="117" t="s">
        <v>1654</v>
      </c>
      <c r="E101" s="118"/>
      <c r="F101" s="118"/>
      <c r="G101" s="118"/>
      <c r="H101" s="118"/>
      <c r="I101" s="118"/>
      <c r="J101" s="119">
        <f>J138</f>
        <v>1095.94</v>
      </c>
      <c r="L101" s="116"/>
    </row>
    <row r="102" spans="2:47" s="9" customFormat="1" ht="19.95" customHeight="1">
      <c r="B102" s="116"/>
      <c r="D102" s="117" t="s">
        <v>225</v>
      </c>
      <c r="E102" s="118"/>
      <c r="F102" s="118"/>
      <c r="G102" s="118"/>
      <c r="H102" s="118"/>
      <c r="I102" s="118"/>
      <c r="J102" s="119">
        <f>J145</f>
        <v>740</v>
      </c>
      <c r="L102" s="116"/>
    </row>
    <row r="103" spans="2:47" s="1" customFormat="1" ht="21.75" customHeight="1">
      <c r="B103" s="27"/>
      <c r="L103" s="27"/>
    </row>
    <row r="104" spans="2:47" s="1" customFormat="1" ht="6.9" customHeight="1">
      <c r="B104" s="27"/>
      <c r="L104" s="27"/>
    </row>
    <row r="105" spans="2:47" s="1" customFormat="1" ht="29.25" customHeight="1">
      <c r="B105" s="27"/>
      <c r="C105" s="111" t="s">
        <v>133</v>
      </c>
      <c r="J105" s="120">
        <v>0</v>
      </c>
      <c r="L105" s="27"/>
      <c r="N105" s="121" t="s">
        <v>32</v>
      </c>
    </row>
    <row r="106" spans="2:47" s="1" customFormat="1" ht="18" customHeight="1">
      <c r="B106" s="27"/>
      <c r="L106" s="27"/>
    </row>
    <row r="107" spans="2:47" s="1" customFormat="1" ht="29.25" customHeight="1">
      <c r="B107" s="27"/>
      <c r="C107" s="92" t="s">
        <v>115</v>
      </c>
      <c r="D107" s="93"/>
      <c r="E107" s="93"/>
      <c r="F107" s="93"/>
      <c r="G107" s="93"/>
      <c r="H107" s="93"/>
      <c r="I107" s="93"/>
      <c r="J107" s="94">
        <f>ROUND(J98+J105,2)</f>
        <v>5138.3999999999996</v>
      </c>
      <c r="K107" s="93"/>
      <c r="L107" s="27"/>
    </row>
    <row r="108" spans="2:47" s="1" customFormat="1" ht="6.9" customHeight="1">
      <c r="B108" s="42"/>
      <c r="C108" s="43"/>
      <c r="D108" s="43"/>
      <c r="E108" s="43"/>
      <c r="F108" s="43"/>
      <c r="G108" s="43"/>
      <c r="H108" s="43"/>
      <c r="I108" s="43"/>
      <c r="J108" s="43"/>
      <c r="K108" s="43"/>
      <c r="L108" s="27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27"/>
    </row>
    <row r="113" spans="2:63" s="1" customFormat="1" ht="24.9" customHeight="1">
      <c r="B113" s="27"/>
      <c r="C113" s="17" t="s">
        <v>134</v>
      </c>
      <c r="L113" s="27"/>
    </row>
    <row r="114" spans="2:63" s="1" customFormat="1" ht="6.9" customHeight="1">
      <c r="B114" s="27"/>
      <c r="L114" s="27"/>
    </row>
    <row r="115" spans="2:63" s="1" customFormat="1" ht="12" customHeight="1">
      <c r="B115" s="27"/>
      <c r="C115" s="22" t="s">
        <v>12</v>
      </c>
      <c r="L115" s="27"/>
    </row>
    <row r="116" spans="2:63" s="1" customFormat="1" ht="16.5" customHeight="1">
      <c r="B116" s="27"/>
      <c r="E116" s="219" t="str">
        <f>E7</f>
        <v>Športový areál ZŠ Plickova-1.etapa</v>
      </c>
      <c r="F116" s="220"/>
      <c r="G116" s="220"/>
      <c r="H116" s="220"/>
      <c r="L116" s="27"/>
    </row>
    <row r="117" spans="2:63" ht="12" customHeight="1">
      <c r="B117" s="16"/>
      <c r="C117" s="22" t="s">
        <v>117</v>
      </c>
      <c r="L117" s="16"/>
    </row>
    <row r="118" spans="2:63" s="1" customFormat="1" ht="16.5" customHeight="1">
      <c r="B118" s="27"/>
      <c r="E118" s="219" t="s">
        <v>106</v>
      </c>
      <c r="F118" s="218"/>
      <c r="G118" s="218"/>
      <c r="H118" s="218"/>
      <c r="L118" s="27"/>
    </row>
    <row r="119" spans="2:63" s="1" customFormat="1" ht="12" customHeight="1">
      <c r="B119" s="27"/>
      <c r="C119" s="22" t="s">
        <v>118</v>
      </c>
      <c r="L119" s="27"/>
    </row>
    <row r="120" spans="2:63" s="1" customFormat="1" ht="16.5" customHeight="1">
      <c r="B120" s="27"/>
      <c r="E120" s="177">
        <f>E11</f>
        <v>0</v>
      </c>
      <c r="F120" s="218"/>
      <c r="G120" s="218"/>
      <c r="H120" s="218"/>
      <c r="L120" s="27"/>
    </row>
    <row r="121" spans="2:63" s="1" customFormat="1" ht="6.9" customHeight="1">
      <c r="B121" s="27"/>
      <c r="L121" s="27"/>
    </row>
    <row r="122" spans="2:63" s="1" customFormat="1" ht="12" customHeight="1">
      <c r="B122" s="27"/>
      <c r="C122" s="22" t="s">
        <v>15</v>
      </c>
      <c r="F122" s="20" t="str">
        <f>F14</f>
        <v>Bratislava-Rača</v>
      </c>
      <c r="I122" s="22" t="s">
        <v>17</v>
      </c>
      <c r="J122" s="50">
        <f>IF(J14="","",J14)</f>
        <v>45040</v>
      </c>
      <c r="L122" s="27"/>
    </row>
    <row r="123" spans="2:63" s="1" customFormat="1" ht="6.9" customHeight="1">
      <c r="B123" s="27"/>
      <c r="L123" s="27"/>
    </row>
    <row r="124" spans="2:63" s="1" customFormat="1" ht="25.65" customHeight="1">
      <c r="B124" s="27"/>
      <c r="C124" s="22" t="s">
        <v>18</v>
      </c>
      <c r="F124" s="20" t="str">
        <f>E17</f>
        <v>Mestská časť Bratislava-Rača</v>
      </c>
      <c r="I124" s="22" t="s">
        <v>22</v>
      </c>
      <c r="J124" s="23" t="str">
        <f>E23</f>
        <v>STECHO construction, s.r.o.</v>
      </c>
      <c r="L124" s="27"/>
    </row>
    <row r="125" spans="2:63" s="1" customFormat="1" ht="15.15" customHeight="1">
      <c r="B125" s="27"/>
      <c r="C125" s="22" t="s">
        <v>21</v>
      </c>
      <c r="F125" s="20" t="str">
        <f>IF(E20="","",E20)</f>
        <v xml:space="preserve"> </v>
      </c>
      <c r="I125" s="22" t="s">
        <v>24</v>
      </c>
      <c r="J125" s="23" t="str">
        <f>E26</f>
        <v xml:space="preserve"> </v>
      </c>
      <c r="L125" s="27"/>
    </row>
    <row r="126" spans="2:63" s="1" customFormat="1" ht="10.35" customHeight="1">
      <c r="B126" s="27"/>
      <c r="L126" s="27"/>
    </row>
    <row r="127" spans="2:63" s="10" customFormat="1" ht="29.25" customHeight="1">
      <c r="B127" s="122"/>
      <c r="C127" s="123" t="s">
        <v>135</v>
      </c>
      <c r="D127" s="124" t="s">
        <v>53</v>
      </c>
      <c r="E127" s="124" t="s">
        <v>49</v>
      </c>
      <c r="F127" s="124" t="s">
        <v>50</v>
      </c>
      <c r="G127" s="124" t="s">
        <v>136</v>
      </c>
      <c r="H127" s="124" t="s">
        <v>137</v>
      </c>
      <c r="I127" s="124" t="s">
        <v>138</v>
      </c>
      <c r="J127" s="125" t="s">
        <v>127</v>
      </c>
      <c r="K127" s="126" t="s">
        <v>139</v>
      </c>
      <c r="L127" s="122"/>
      <c r="M127" s="57" t="s">
        <v>1</v>
      </c>
      <c r="N127" s="58" t="s">
        <v>32</v>
      </c>
      <c r="O127" s="58" t="s">
        <v>140</v>
      </c>
      <c r="P127" s="58" t="s">
        <v>141</v>
      </c>
      <c r="Q127" s="58" t="s">
        <v>142</v>
      </c>
      <c r="R127" s="58" t="s">
        <v>143</v>
      </c>
      <c r="S127" s="58" t="s">
        <v>144</v>
      </c>
      <c r="T127" s="59" t="s">
        <v>145</v>
      </c>
    </row>
    <row r="128" spans="2:63" s="1" customFormat="1" ht="22.95" customHeight="1">
      <c r="B128" s="27"/>
      <c r="C128" s="62" t="s">
        <v>123</v>
      </c>
      <c r="J128" s="127">
        <f>BK128</f>
        <v>5138.3999999999996</v>
      </c>
      <c r="L128" s="27"/>
      <c r="M128" s="60"/>
      <c r="N128" s="51"/>
      <c r="O128" s="51"/>
      <c r="P128" s="128">
        <f>P129</f>
        <v>0</v>
      </c>
      <c r="Q128" s="51"/>
      <c r="R128" s="128">
        <f>R129</f>
        <v>0</v>
      </c>
      <c r="S128" s="51"/>
      <c r="T128" s="129">
        <f>T129</f>
        <v>0</v>
      </c>
      <c r="AT128" s="13" t="s">
        <v>67</v>
      </c>
      <c r="AU128" s="13" t="s">
        <v>129</v>
      </c>
      <c r="BK128" s="130">
        <f>BK129</f>
        <v>5138.3999999999996</v>
      </c>
    </row>
    <row r="129" spans="2:65" s="11" customFormat="1" ht="25.95" customHeight="1">
      <c r="B129" s="131"/>
      <c r="D129" s="132" t="s">
        <v>67</v>
      </c>
      <c r="E129" s="133" t="s">
        <v>146</v>
      </c>
      <c r="F129" s="133" t="s">
        <v>1025</v>
      </c>
      <c r="J129" s="134">
        <f>BK129</f>
        <v>5138.3999999999996</v>
      </c>
      <c r="L129" s="131"/>
      <c r="M129" s="135"/>
      <c r="P129" s="136">
        <f>P130+P138+P145</f>
        <v>0</v>
      </c>
      <c r="R129" s="136">
        <f>R130+R138+R145</f>
        <v>0</v>
      </c>
      <c r="T129" s="137">
        <f>T130+T138+T145</f>
        <v>0</v>
      </c>
      <c r="AR129" s="132" t="s">
        <v>74</v>
      </c>
      <c r="AT129" s="138" t="s">
        <v>67</v>
      </c>
      <c r="AU129" s="138" t="s">
        <v>68</v>
      </c>
      <c r="AY129" s="132" t="s">
        <v>148</v>
      </c>
      <c r="BK129" s="139">
        <f>BK130+BK138+BK145</f>
        <v>5138.3999999999996</v>
      </c>
    </row>
    <row r="130" spans="2:65" s="11" customFormat="1" ht="22.95" customHeight="1">
      <c r="B130" s="131"/>
      <c r="D130" s="132" t="s">
        <v>67</v>
      </c>
      <c r="E130" s="140" t="s">
        <v>74</v>
      </c>
      <c r="F130" s="140" t="s">
        <v>1026</v>
      </c>
      <c r="J130" s="141">
        <f>BK130</f>
        <v>3302.46</v>
      </c>
      <c r="L130" s="131"/>
      <c r="M130" s="135"/>
      <c r="P130" s="136">
        <f>SUM(P131:P137)</f>
        <v>0</v>
      </c>
      <c r="R130" s="136">
        <f>SUM(R131:R137)</f>
        <v>0</v>
      </c>
      <c r="T130" s="137">
        <f>SUM(T131:T137)</f>
        <v>0</v>
      </c>
      <c r="AR130" s="132" t="s">
        <v>74</v>
      </c>
      <c r="AT130" s="138" t="s">
        <v>67</v>
      </c>
      <c r="AU130" s="138" t="s">
        <v>74</v>
      </c>
      <c r="AY130" s="132" t="s">
        <v>148</v>
      </c>
      <c r="BK130" s="139">
        <f>SUM(BK131:BK137)</f>
        <v>3302.46</v>
      </c>
    </row>
    <row r="131" spans="2:65" s="1" customFormat="1" ht="16.5" customHeight="1">
      <c r="B131" s="142"/>
      <c r="C131" s="143" t="s">
        <v>74</v>
      </c>
      <c r="D131" s="143" t="s">
        <v>150</v>
      </c>
      <c r="E131" s="144" t="s">
        <v>549</v>
      </c>
      <c r="F131" s="145" t="s">
        <v>550</v>
      </c>
      <c r="G131" s="146" t="s">
        <v>166</v>
      </c>
      <c r="H131" s="147">
        <v>51</v>
      </c>
      <c r="I131" s="148">
        <v>23.68</v>
      </c>
      <c r="J131" s="148">
        <f t="shared" ref="J131:J137" si="0">ROUND(I131*H131,2)</f>
        <v>1207.68</v>
      </c>
      <c r="K131" s="149"/>
      <c r="L131" s="27"/>
      <c r="M131" s="150" t="s">
        <v>1</v>
      </c>
      <c r="N131" s="121" t="s">
        <v>34</v>
      </c>
      <c r="O131" s="151">
        <v>0</v>
      </c>
      <c r="P131" s="151">
        <f t="shared" ref="P131:P137" si="1">O131*H131</f>
        <v>0</v>
      </c>
      <c r="Q131" s="151">
        <v>0</v>
      </c>
      <c r="R131" s="151">
        <f t="shared" ref="R131:R137" si="2">Q131*H131</f>
        <v>0</v>
      </c>
      <c r="S131" s="151">
        <v>0</v>
      </c>
      <c r="T131" s="152">
        <f t="shared" ref="T131:T137" si="3">S131*H131</f>
        <v>0</v>
      </c>
      <c r="AR131" s="153" t="s">
        <v>154</v>
      </c>
      <c r="AT131" s="153" t="s">
        <v>150</v>
      </c>
      <c r="AU131" s="153" t="s">
        <v>79</v>
      </c>
      <c r="AY131" s="13" t="s">
        <v>148</v>
      </c>
      <c r="BE131" s="154">
        <f t="shared" ref="BE131:BE137" si="4">IF(N131="základná",J131,0)</f>
        <v>0</v>
      </c>
      <c r="BF131" s="154">
        <f t="shared" ref="BF131:BF137" si="5">IF(N131="znížená",J131,0)</f>
        <v>1207.68</v>
      </c>
      <c r="BG131" s="154">
        <f t="shared" ref="BG131:BG137" si="6">IF(N131="zákl. prenesená",J131,0)</f>
        <v>0</v>
      </c>
      <c r="BH131" s="154">
        <f t="shared" ref="BH131:BH137" si="7">IF(N131="zníž. prenesená",J131,0)</f>
        <v>0</v>
      </c>
      <c r="BI131" s="154">
        <f t="shared" ref="BI131:BI137" si="8">IF(N131="nulová",J131,0)</f>
        <v>0</v>
      </c>
      <c r="BJ131" s="13" t="s">
        <v>79</v>
      </c>
      <c r="BK131" s="154">
        <f t="shared" ref="BK131:BK137" si="9">ROUND(I131*H131,2)</f>
        <v>1207.68</v>
      </c>
      <c r="BL131" s="13" t="s">
        <v>154</v>
      </c>
      <c r="BM131" s="153" t="s">
        <v>79</v>
      </c>
    </row>
    <row r="132" spans="2:65" s="1" customFormat="1" ht="37.950000000000003" customHeight="1">
      <c r="B132" s="142"/>
      <c r="C132" s="143" t="s">
        <v>79</v>
      </c>
      <c r="D132" s="143" t="s">
        <v>150</v>
      </c>
      <c r="E132" s="144" t="s">
        <v>552</v>
      </c>
      <c r="F132" s="145" t="s">
        <v>553</v>
      </c>
      <c r="G132" s="146" t="s">
        <v>166</v>
      </c>
      <c r="H132" s="147">
        <v>1</v>
      </c>
      <c r="I132" s="148">
        <v>1.3</v>
      </c>
      <c r="J132" s="148">
        <f t="shared" si="0"/>
        <v>1.3</v>
      </c>
      <c r="K132" s="149"/>
      <c r="L132" s="27"/>
      <c r="M132" s="150" t="s">
        <v>1</v>
      </c>
      <c r="N132" s="121" t="s">
        <v>34</v>
      </c>
      <c r="O132" s="151">
        <v>0</v>
      </c>
      <c r="P132" s="151">
        <f t="shared" si="1"/>
        <v>0</v>
      </c>
      <c r="Q132" s="151">
        <v>0</v>
      </c>
      <c r="R132" s="151">
        <f t="shared" si="2"/>
        <v>0</v>
      </c>
      <c r="S132" s="151">
        <v>0</v>
      </c>
      <c r="T132" s="152">
        <f t="shared" si="3"/>
        <v>0</v>
      </c>
      <c r="AR132" s="153" t="s">
        <v>154</v>
      </c>
      <c r="AT132" s="153" t="s">
        <v>150</v>
      </c>
      <c r="AU132" s="153" t="s">
        <v>79</v>
      </c>
      <c r="AY132" s="13" t="s">
        <v>148</v>
      </c>
      <c r="BE132" s="154">
        <f t="shared" si="4"/>
        <v>0</v>
      </c>
      <c r="BF132" s="154">
        <f t="shared" si="5"/>
        <v>1.3</v>
      </c>
      <c r="BG132" s="154">
        <f t="shared" si="6"/>
        <v>0</v>
      </c>
      <c r="BH132" s="154">
        <f t="shared" si="7"/>
        <v>0</v>
      </c>
      <c r="BI132" s="154">
        <f t="shared" si="8"/>
        <v>0</v>
      </c>
      <c r="BJ132" s="13" t="s">
        <v>79</v>
      </c>
      <c r="BK132" s="154">
        <f t="shared" si="9"/>
        <v>1.3</v>
      </c>
      <c r="BL132" s="13" t="s">
        <v>154</v>
      </c>
      <c r="BM132" s="153" t="s">
        <v>154</v>
      </c>
    </row>
    <row r="133" spans="2:65" s="1" customFormat="1" ht="33" customHeight="1">
      <c r="B133" s="142"/>
      <c r="C133" s="143" t="s">
        <v>159</v>
      </c>
      <c r="D133" s="143" t="s">
        <v>150</v>
      </c>
      <c r="E133" s="144" t="s">
        <v>1027</v>
      </c>
      <c r="F133" s="145" t="s">
        <v>1028</v>
      </c>
      <c r="G133" s="146" t="s">
        <v>166</v>
      </c>
      <c r="H133" s="147">
        <v>14</v>
      </c>
      <c r="I133" s="148">
        <v>5</v>
      </c>
      <c r="J133" s="148">
        <f t="shared" si="0"/>
        <v>70</v>
      </c>
      <c r="K133" s="149"/>
      <c r="L133" s="27"/>
      <c r="M133" s="150" t="s">
        <v>1</v>
      </c>
      <c r="N133" s="121" t="s">
        <v>34</v>
      </c>
      <c r="O133" s="151">
        <v>0</v>
      </c>
      <c r="P133" s="151">
        <f t="shared" si="1"/>
        <v>0</v>
      </c>
      <c r="Q133" s="151">
        <v>0</v>
      </c>
      <c r="R133" s="151">
        <f t="shared" si="2"/>
        <v>0</v>
      </c>
      <c r="S133" s="151">
        <v>0</v>
      </c>
      <c r="T133" s="152">
        <f t="shared" si="3"/>
        <v>0</v>
      </c>
      <c r="AR133" s="153" t="s">
        <v>154</v>
      </c>
      <c r="AT133" s="153" t="s">
        <v>150</v>
      </c>
      <c r="AU133" s="153" t="s">
        <v>79</v>
      </c>
      <c r="AY133" s="13" t="s">
        <v>148</v>
      </c>
      <c r="BE133" s="154">
        <f t="shared" si="4"/>
        <v>0</v>
      </c>
      <c r="BF133" s="154">
        <f t="shared" si="5"/>
        <v>70</v>
      </c>
      <c r="BG133" s="154">
        <f t="shared" si="6"/>
        <v>0</v>
      </c>
      <c r="BH133" s="154">
        <f t="shared" si="7"/>
        <v>0</v>
      </c>
      <c r="BI133" s="154">
        <f t="shared" si="8"/>
        <v>0</v>
      </c>
      <c r="BJ133" s="13" t="s">
        <v>79</v>
      </c>
      <c r="BK133" s="154">
        <f t="shared" si="9"/>
        <v>70</v>
      </c>
      <c r="BL133" s="13" t="s">
        <v>154</v>
      </c>
      <c r="BM133" s="153" t="s">
        <v>172</v>
      </c>
    </row>
    <row r="134" spans="2:65" s="1" customFormat="1" ht="24.15" customHeight="1">
      <c r="B134" s="142"/>
      <c r="C134" s="143" t="s">
        <v>154</v>
      </c>
      <c r="D134" s="143" t="s">
        <v>150</v>
      </c>
      <c r="E134" s="144" t="s">
        <v>1029</v>
      </c>
      <c r="F134" s="145" t="s">
        <v>1030</v>
      </c>
      <c r="G134" s="146" t="s">
        <v>166</v>
      </c>
      <c r="H134" s="147">
        <v>4.2</v>
      </c>
      <c r="I134" s="148">
        <v>20.420000000000002</v>
      </c>
      <c r="J134" s="148">
        <f t="shared" si="0"/>
        <v>85.76</v>
      </c>
      <c r="K134" s="149"/>
      <c r="L134" s="27"/>
      <c r="M134" s="150" t="s">
        <v>1</v>
      </c>
      <c r="N134" s="121" t="s">
        <v>34</v>
      </c>
      <c r="O134" s="151">
        <v>0</v>
      </c>
      <c r="P134" s="151">
        <f t="shared" si="1"/>
        <v>0</v>
      </c>
      <c r="Q134" s="151">
        <v>0</v>
      </c>
      <c r="R134" s="151">
        <f t="shared" si="2"/>
        <v>0</v>
      </c>
      <c r="S134" s="151">
        <v>0</v>
      </c>
      <c r="T134" s="152">
        <f t="shared" si="3"/>
        <v>0</v>
      </c>
      <c r="AR134" s="153" t="s">
        <v>154</v>
      </c>
      <c r="AT134" s="153" t="s">
        <v>150</v>
      </c>
      <c r="AU134" s="153" t="s">
        <v>79</v>
      </c>
      <c r="AY134" s="13" t="s">
        <v>148</v>
      </c>
      <c r="BE134" s="154">
        <f t="shared" si="4"/>
        <v>0</v>
      </c>
      <c r="BF134" s="154">
        <f t="shared" si="5"/>
        <v>85.76</v>
      </c>
      <c r="BG134" s="154">
        <f t="shared" si="6"/>
        <v>0</v>
      </c>
      <c r="BH134" s="154">
        <f t="shared" si="7"/>
        <v>0</v>
      </c>
      <c r="BI134" s="154">
        <f t="shared" si="8"/>
        <v>0</v>
      </c>
      <c r="BJ134" s="13" t="s">
        <v>79</v>
      </c>
      <c r="BK134" s="154">
        <f t="shared" si="9"/>
        <v>85.76</v>
      </c>
      <c r="BL134" s="13" t="s">
        <v>154</v>
      </c>
      <c r="BM134" s="153" t="s">
        <v>180</v>
      </c>
    </row>
    <row r="135" spans="2:65" s="1" customFormat="1" ht="16.5" customHeight="1">
      <c r="B135" s="142"/>
      <c r="C135" s="159" t="s">
        <v>168</v>
      </c>
      <c r="D135" s="159" t="s">
        <v>291</v>
      </c>
      <c r="E135" s="160" t="s">
        <v>1655</v>
      </c>
      <c r="F135" s="161" t="s">
        <v>1656</v>
      </c>
      <c r="G135" s="162" t="s">
        <v>204</v>
      </c>
      <c r="H135" s="163">
        <v>6.3</v>
      </c>
      <c r="I135" s="164">
        <v>16.86</v>
      </c>
      <c r="J135" s="164">
        <f t="shared" si="0"/>
        <v>106.22</v>
      </c>
      <c r="K135" s="165"/>
      <c r="L135" s="166"/>
      <c r="M135" s="167" t="s">
        <v>1</v>
      </c>
      <c r="N135" s="168" t="s">
        <v>34</v>
      </c>
      <c r="O135" s="151">
        <v>0</v>
      </c>
      <c r="P135" s="151">
        <f t="shared" si="1"/>
        <v>0</v>
      </c>
      <c r="Q135" s="151">
        <v>0</v>
      </c>
      <c r="R135" s="151">
        <f t="shared" si="2"/>
        <v>0</v>
      </c>
      <c r="S135" s="151">
        <v>0</v>
      </c>
      <c r="T135" s="152">
        <f t="shared" si="3"/>
        <v>0</v>
      </c>
      <c r="AR135" s="153" t="s">
        <v>180</v>
      </c>
      <c r="AT135" s="153" t="s">
        <v>291</v>
      </c>
      <c r="AU135" s="153" t="s">
        <v>79</v>
      </c>
      <c r="AY135" s="13" t="s">
        <v>148</v>
      </c>
      <c r="BE135" s="154">
        <f t="shared" si="4"/>
        <v>0</v>
      </c>
      <c r="BF135" s="154">
        <f t="shared" si="5"/>
        <v>106.22</v>
      </c>
      <c r="BG135" s="154">
        <f t="shared" si="6"/>
        <v>0</v>
      </c>
      <c r="BH135" s="154">
        <f t="shared" si="7"/>
        <v>0</v>
      </c>
      <c r="BI135" s="154">
        <f t="shared" si="8"/>
        <v>0</v>
      </c>
      <c r="BJ135" s="13" t="s">
        <v>79</v>
      </c>
      <c r="BK135" s="154">
        <f t="shared" si="9"/>
        <v>106.22</v>
      </c>
      <c r="BL135" s="13" t="s">
        <v>154</v>
      </c>
      <c r="BM135" s="153" t="s">
        <v>188</v>
      </c>
    </row>
    <row r="136" spans="2:65" s="1" customFormat="1" ht="24.15" customHeight="1">
      <c r="B136" s="142"/>
      <c r="C136" s="143" t="s">
        <v>172</v>
      </c>
      <c r="D136" s="143" t="s">
        <v>150</v>
      </c>
      <c r="E136" s="144" t="s">
        <v>1657</v>
      </c>
      <c r="F136" s="145" t="s">
        <v>1658</v>
      </c>
      <c r="G136" s="146" t="s">
        <v>166</v>
      </c>
      <c r="H136" s="147">
        <v>33</v>
      </c>
      <c r="I136" s="148">
        <v>30.21</v>
      </c>
      <c r="J136" s="148">
        <f t="shared" si="0"/>
        <v>996.93</v>
      </c>
      <c r="K136" s="149"/>
      <c r="L136" s="27"/>
      <c r="M136" s="150" t="s">
        <v>1</v>
      </c>
      <c r="N136" s="121" t="s">
        <v>34</v>
      </c>
      <c r="O136" s="151">
        <v>0</v>
      </c>
      <c r="P136" s="151">
        <f t="shared" si="1"/>
        <v>0</v>
      </c>
      <c r="Q136" s="151">
        <v>0</v>
      </c>
      <c r="R136" s="151">
        <f t="shared" si="2"/>
        <v>0</v>
      </c>
      <c r="S136" s="151">
        <v>0</v>
      </c>
      <c r="T136" s="152">
        <f t="shared" si="3"/>
        <v>0</v>
      </c>
      <c r="AR136" s="153" t="s">
        <v>154</v>
      </c>
      <c r="AT136" s="153" t="s">
        <v>150</v>
      </c>
      <c r="AU136" s="153" t="s">
        <v>79</v>
      </c>
      <c r="AY136" s="13" t="s">
        <v>148</v>
      </c>
      <c r="BE136" s="154">
        <f t="shared" si="4"/>
        <v>0</v>
      </c>
      <c r="BF136" s="154">
        <f t="shared" si="5"/>
        <v>996.93</v>
      </c>
      <c r="BG136" s="154">
        <f t="shared" si="6"/>
        <v>0</v>
      </c>
      <c r="BH136" s="154">
        <f t="shared" si="7"/>
        <v>0</v>
      </c>
      <c r="BI136" s="154">
        <f t="shared" si="8"/>
        <v>0</v>
      </c>
      <c r="BJ136" s="13" t="s">
        <v>79</v>
      </c>
      <c r="BK136" s="154">
        <f t="shared" si="9"/>
        <v>996.93</v>
      </c>
      <c r="BL136" s="13" t="s">
        <v>154</v>
      </c>
      <c r="BM136" s="153" t="s">
        <v>196</v>
      </c>
    </row>
    <row r="137" spans="2:65" s="1" customFormat="1" ht="16.5" customHeight="1">
      <c r="B137" s="142"/>
      <c r="C137" s="159" t="s">
        <v>176</v>
      </c>
      <c r="D137" s="159" t="s">
        <v>291</v>
      </c>
      <c r="E137" s="160" t="s">
        <v>1659</v>
      </c>
      <c r="F137" s="161" t="s">
        <v>1660</v>
      </c>
      <c r="G137" s="162" t="s">
        <v>204</v>
      </c>
      <c r="H137" s="163">
        <v>49.5</v>
      </c>
      <c r="I137" s="164">
        <v>16.86</v>
      </c>
      <c r="J137" s="164">
        <f t="shared" si="0"/>
        <v>834.57</v>
      </c>
      <c r="K137" s="165"/>
      <c r="L137" s="166"/>
      <c r="M137" s="167" t="s">
        <v>1</v>
      </c>
      <c r="N137" s="168" t="s">
        <v>34</v>
      </c>
      <c r="O137" s="151">
        <v>0</v>
      </c>
      <c r="P137" s="151">
        <f t="shared" si="1"/>
        <v>0</v>
      </c>
      <c r="Q137" s="151">
        <v>0</v>
      </c>
      <c r="R137" s="151">
        <f t="shared" si="2"/>
        <v>0</v>
      </c>
      <c r="S137" s="151">
        <v>0</v>
      </c>
      <c r="T137" s="152">
        <f t="shared" si="3"/>
        <v>0</v>
      </c>
      <c r="AR137" s="153" t="s">
        <v>180</v>
      </c>
      <c r="AT137" s="153" t="s">
        <v>291</v>
      </c>
      <c r="AU137" s="153" t="s">
        <v>79</v>
      </c>
      <c r="AY137" s="13" t="s">
        <v>148</v>
      </c>
      <c r="BE137" s="154">
        <f t="shared" si="4"/>
        <v>0</v>
      </c>
      <c r="BF137" s="154">
        <f t="shared" si="5"/>
        <v>834.57</v>
      </c>
      <c r="BG137" s="154">
        <f t="shared" si="6"/>
        <v>0</v>
      </c>
      <c r="BH137" s="154">
        <f t="shared" si="7"/>
        <v>0</v>
      </c>
      <c r="BI137" s="154">
        <f t="shared" si="8"/>
        <v>0</v>
      </c>
      <c r="BJ137" s="13" t="s">
        <v>79</v>
      </c>
      <c r="BK137" s="154">
        <f t="shared" si="9"/>
        <v>834.57</v>
      </c>
      <c r="BL137" s="13" t="s">
        <v>154</v>
      </c>
      <c r="BM137" s="153" t="s">
        <v>206</v>
      </c>
    </row>
    <row r="138" spans="2:65" s="11" customFormat="1" ht="22.95" customHeight="1">
      <c r="B138" s="131"/>
      <c r="D138" s="132" t="s">
        <v>67</v>
      </c>
      <c r="E138" s="140" t="s">
        <v>79</v>
      </c>
      <c r="F138" s="140" t="s">
        <v>1661</v>
      </c>
      <c r="J138" s="141">
        <f>BK138</f>
        <v>1095.94</v>
      </c>
      <c r="L138" s="131"/>
      <c r="M138" s="135"/>
      <c r="P138" s="136">
        <f>SUM(P139:P144)</f>
        <v>0</v>
      </c>
      <c r="R138" s="136">
        <f>SUM(R139:R144)</f>
        <v>0</v>
      </c>
      <c r="T138" s="137">
        <f>SUM(T139:T144)</f>
        <v>0</v>
      </c>
      <c r="AR138" s="132" t="s">
        <v>74</v>
      </c>
      <c r="AT138" s="138" t="s">
        <v>67</v>
      </c>
      <c r="AU138" s="138" t="s">
        <v>74</v>
      </c>
      <c r="AY138" s="132" t="s">
        <v>148</v>
      </c>
      <c r="BK138" s="139">
        <f>SUM(BK139:BK144)</f>
        <v>1095.94</v>
      </c>
    </row>
    <row r="139" spans="2:65" s="1" customFormat="1" ht="24.15" customHeight="1">
      <c r="B139" s="142"/>
      <c r="C139" s="143" t="s">
        <v>180</v>
      </c>
      <c r="D139" s="143" t="s">
        <v>150</v>
      </c>
      <c r="E139" s="144" t="s">
        <v>1662</v>
      </c>
      <c r="F139" s="145" t="s">
        <v>1663</v>
      </c>
      <c r="G139" s="146" t="s">
        <v>162</v>
      </c>
      <c r="H139" s="147">
        <v>70</v>
      </c>
      <c r="I139" s="148">
        <v>3.9</v>
      </c>
      <c r="J139" s="148">
        <f t="shared" ref="J139:J144" si="10">ROUND(I139*H139,2)</f>
        <v>273</v>
      </c>
      <c r="K139" s="149"/>
      <c r="L139" s="27"/>
      <c r="M139" s="150" t="s">
        <v>1</v>
      </c>
      <c r="N139" s="121" t="s">
        <v>34</v>
      </c>
      <c r="O139" s="151">
        <v>0</v>
      </c>
      <c r="P139" s="151">
        <f t="shared" ref="P139:P144" si="11">O139*H139</f>
        <v>0</v>
      </c>
      <c r="Q139" s="151">
        <v>0</v>
      </c>
      <c r="R139" s="151">
        <f t="shared" ref="R139:R144" si="12">Q139*H139</f>
        <v>0</v>
      </c>
      <c r="S139" s="151">
        <v>0</v>
      </c>
      <c r="T139" s="152">
        <f t="shared" ref="T139:T144" si="13">S139*H139</f>
        <v>0</v>
      </c>
      <c r="AR139" s="153" t="s">
        <v>154</v>
      </c>
      <c r="AT139" s="153" t="s">
        <v>150</v>
      </c>
      <c r="AU139" s="153" t="s">
        <v>79</v>
      </c>
      <c r="AY139" s="13" t="s">
        <v>148</v>
      </c>
      <c r="BE139" s="154">
        <f t="shared" ref="BE139:BE144" si="14">IF(N139="základná",J139,0)</f>
        <v>0</v>
      </c>
      <c r="BF139" s="154">
        <f t="shared" ref="BF139:BF144" si="15">IF(N139="znížená",J139,0)</f>
        <v>273</v>
      </c>
      <c r="BG139" s="154">
        <f t="shared" ref="BG139:BG144" si="16">IF(N139="zákl. prenesená",J139,0)</f>
        <v>0</v>
      </c>
      <c r="BH139" s="154">
        <f t="shared" ref="BH139:BH144" si="17">IF(N139="zníž. prenesená",J139,0)</f>
        <v>0</v>
      </c>
      <c r="BI139" s="154">
        <f t="shared" ref="BI139:BI144" si="18">IF(N139="nulová",J139,0)</f>
        <v>0</v>
      </c>
      <c r="BJ139" s="13" t="s">
        <v>79</v>
      </c>
      <c r="BK139" s="154">
        <f t="shared" ref="BK139:BK144" si="19">ROUND(I139*H139,2)</f>
        <v>273</v>
      </c>
      <c r="BL139" s="13" t="s">
        <v>154</v>
      </c>
      <c r="BM139" s="153" t="s">
        <v>214</v>
      </c>
    </row>
    <row r="140" spans="2:65" s="1" customFormat="1" ht="21.75" customHeight="1">
      <c r="B140" s="142"/>
      <c r="C140" s="159" t="s">
        <v>184</v>
      </c>
      <c r="D140" s="159" t="s">
        <v>291</v>
      </c>
      <c r="E140" s="160" t="s">
        <v>1664</v>
      </c>
      <c r="F140" s="161" t="s">
        <v>1665</v>
      </c>
      <c r="G140" s="162" t="s">
        <v>162</v>
      </c>
      <c r="H140" s="163">
        <v>70</v>
      </c>
      <c r="I140" s="164">
        <v>1.84</v>
      </c>
      <c r="J140" s="164">
        <f t="shared" si="10"/>
        <v>128.80000000000001</v>
      </c>
      <c r="K140" s="165"/>
      <c r="L140" s="166"/>
      <c r="M140" s="167" t="s">
        <v>1</v>
      </c>
      <c r="N140" s="168" t="s">
        <v>34</v>
      </c>
      <c r="O140" s="151">
        <v>0</v>
      </c>
      <c r="P140" s="151">
        <f t="shared" si="11"/>
        <v>0</v>
      </c>
      <c r="Q140" s="151">
        <v>0</v>
      </c>
      <c r="R140" s="151">
        <f t="shared" si="12"/>
        <v>0</v>
      </c>
      <c r="S140" s="151">
        <v>0</v>
      </c>
      <c r="T140" s="152">
        <f t="shared" si="13"/>
        <v>0</v>
      </c>
      <c r="AR140" s="153" t="s">
        <v>180</v>
      </c>
      <c r="AT140" s="153" t="s">
        <v>291</v>
      </c>
      <c r="AU140" s="153" t="s">
        <v>79</v>
      </c>
      <c r="AY140" s="13" t="s">
        <v>148</v>
      </c>
      <c r="BE140" s="154">
        <f t="shared" si="14"/>
        <v>0</v>
      </c>
      <c r="BF140" s="154">
        <f t="shared" si="15"/>
        <v>128.80000000000001</v>
      </c>
      <c r="BG140" s="154">
        <f t="shared" si="16"/>
        <v>0</v>
      </c>
      <c r="BH140" s="154">
        <f t="shared" si="17"/>
        <v>0</v>
      </c>
      <c r="BI140" s="154">
        <f t="shared" si="18"/>
        <v>0</v>
      </c>
      <c r="BJ140" s="13" t="s">
        <v>79</v>
      </c>
      <c r="BK140" s="154">
        <f t="shared" si="19"/>
        <v>128.80000000000001</v>
      </c>
      <c r="BL140" s="13" t="s">
        <v>154</v>
      </c>
      <c r="BM140" s="153" t="s">
        <v>282</v>
      </c>
    </row>
    <row r="141" spans="2:65" s="1" customFormat="1" ht="21.75" customHeight="1">
      <c r="B141" s="142"/>
      <c r="C141" s="159" t="s">
        <v>188</v>
      </c>
      <c r="D141" s="159" t="s">
        <v>291</v>
      </c>
      <c r="E141" s="160" t="s">
        <v>1666</v>
      </c>
      <c r="F141" s="161" t="s">
        <v>1667</v>
      </c>
      <c r="G141" s="162" t="s">
        <v>400</v>
      </c>
      <c r="H141" s="163">
        <v>3</v>
      </c>
      <c r="I141" s="164">
        <v>2.11</v>
      </c>
      <c r="J141" s="164">
        <f t="shared" si="10"/>
        <v>6.33</v>
      </c>
      <c r="K141" s="165"/>
      <c r="L141" s="166"/>
      <c r="M141" s="167" t="s">
        <v>1</v>
      </c>
      <c r="N141" s="168" t="s">
        <v>34</v>
      </c>
      <c r="O141" s="151">
        <v>0</v>
      </c>
      <c r="P141" s="151">
        <f t="shared" si="11"/>
        <v>0</v>
      </c>
      <c r="Q141" s="151">
        <v>0</v>
      </c>
      <c r="R141" s="151">
        <f t="shared" si="12"/>
        <v>0</v>
      </c>
      <c r="S141" s="151">
        <v>0</v>
      </c>
      <c r="T141" s="152">
        <f t="shared" si="13"/>
        <v>0</v>
      </c>
      <c r="AR141" s="153" t="s">
        <v>180</v>
      </c>
      <c r="AT141" s="153" t="s">
        <v>291</v>
      </c>
      <c r="AU141" s="153" t="s">
        <v>79</v>
      </c>
      <c r="AY141" s="13" t="s">
        <v>148</v>
      </c>
      <c r="BE141" s="154">
        <f t="shared" si="14"/>
        <v>0</v>
      </c>
      <c r="BF141" s="154">
        <f t="shared" si="15"/>
        <v>6.33</v>
      </c>
      <c r="BG141" s="154">
        <f t="shared" si="16"/>
        <v>0</v>
      </c>
      <c r="BH141" s="154">
        <f t="shared" si="17"/>
        <v>0</v>
      </c>
      <c r="BI141" s="154">
        <f t="shared" si="18"/>
        <v>0</v>
      </c>
      <c r="BJ141" s="13" t="s">
        <v>79</v>
      </c>
      <c r="BK141" s="154">
        <f t="shared" si="19"/>
        <v>6.33</v>
      </c>
      <c r="BL141" s="13" t="s">
        <v>154</v>
      </c>
      <c r="BM141" s="153" t="s">
        <v>7</v>
      </c>
    </row>
    <row r="142" spans="2:65" s="1" customFormat="1" ht="24.15" customHeight="1">
      <c r="B142" s="142"/>
      <c r="C142" s="143" t="s">
        <v>192</v>
      </c>
      <c r="D142" s="143" t="s">
        <v>150</v>
      </c>
      <c r="E142" s="144" t="s">
        <v>1668</v>
      </c>
      <c r="F142" s="145" t="s">
        <v>1669</v>
      </c>
      <c r="G142" s="146" t="s">
        <v>162</v>
      </c>
      <c r="H142" s="147">
        <v>245</v>
      </c>
      <c r="I142" s="148">
        <v>0.59</v>
      </c>
      <c r="J142" s="148">
        <f t="shared" si="10"/>
        <v>144.55000000000001</v>
      </c>
      <c r="K142" s="149"/>
      <c r="L142" s="27"/>
      <c r="M142" s="150" t="s">
        <v>1</v>
      </c>
      <c r="N142" s="121" t="s">
        <v>34</v>
      </c>
      <c r="O142" s="151">
        <v>0</v>
      </c>
      <c r="P142" s="151">
        <f t="shared" si="11"/>
        <v>0</v>
      </c>
      <c r="Q142" s="151">
        <v>0</v>
      </c>
      <c r="R142" s="151">
        <f t="shared" si="12"/>
        <v>0</v>
      </c>
      <c r="S142" s="151">
        <v>0</v>
      </c>
      <c r="T142" s="152">
        <f t="shared" si="13"/>
        <v>0</v>
      </c>
      <c r="AR142" s="153" t="s">
        <v>154</v>
      </c>
      <c r="AT142" s="153" t="s">
        <v>150</v>
      </c>
      <c r="AU142" s="153" t="s">
        <v>79</v>
      </c>
      <c r="AY142" s="13" t="s">
        <v>148</v>
      </c>
      <c r="BE142" s="154">
        <f t="shared" si="14"/>
        <v>0</v>
      </c>
      <c r="BF142" s="154">
        <f t="shared" si="15"/>
        <v>144.55000000000001</v>
      </c>
      <c r="BG142" s="154">
        <f t="shared" si="16"/>
        <v>0</v>
      </c>
      <c r="BH142" s="154">
        <f t="shared" si="17"/>
        <v>0</v>
      </c>
      <c r="BI142" s="154">
        <f t="shared" si="18"/>
        <v>0</v>
      </c>
      <c r="BJ142" s="13" t="s">
        <v>79</v>
      </c>
      <c r="BK142" s="154">
        <f t="shared" si="19"/>
        <v>144.55000000000001</v>
      </c>
      <c r="BL142" s="13" t="s">
        <v>154</v>
      </c>
      <c r="BM142" s="153" t="s">
        <v>301</v>
      </c>
    </row>
    <row r="143" spans="2:65" s="1" customFormat="1" ht="16.5" customHeight="1">
      <c r="B143" s="142"/>
      <c r="C143" s="159" t="s">
        <v>196</v>
      </c>
      <c r="D143" s="159" t="s">
        <v>291</v>
      </c>
      <c r="E143" s="160" t="s">
        <v>1670</v>
      </c>
      <c r="F143" s="161" t="s">
        <v>1671</v>
      </c>
      <c r="G143" s="162" t="s">
        <v>153</v>
      </c>
      <c r="H143" s="163">
        <v>245</v>
      </c>
      <c r="I143" s="164">
        <v>1.81</v>
      </c>
      <c r="J143" s="164">
        <f t="shared" si="10"/>
        <v>443.45</v>
      </c>
      <c r="K143" s="165"/>
      <c r="L143" s="166"/>
      <c r="M143" s="167" t="s">
        <v>1</v>
      </c>
      <c r="N143" s="168" t="s">
        <v>34</v>
      </c>
      <c r="O143" s="151">
        <v>0</v>
      </c>
      <c r="P143" s="151">
        <f t="shared" si="11"/>
        <v>0</v>
      </c>
      <c r="Q143" s="151">
        <v>0</v>
      </c>
      <c r="R143" s="151">
        <f t="shared" si="12"/>
        <v>0</v>
      </c>
      <c r="S143" s="151">
        <v>0</v>
      </c>
      <c r="T143" s="152">
        <f t="shared" si="13"/>
        <v>0</v>
      </c>
      <c r="AR143" s="153" t="s">
        <v>180</v>
      </c>
      <c r="AT143" s="153" t="s">
        <v>291</v>
      </c>
      <c r="AU143" s="153" t="s">
        <v>79</v>
      </c>
      <c r="AY143" s="13" t="s">
        <v>148</v>
      </c>
      <c r="BE143" s="154">
        <f t="shared" si="14"/>
        <v>0</v>
      </c>
      <c r="BF143" s="154">
        <f t="shared" si="15"/>
        <v>443.45</v>
      </c>
      <c r="BG143" s="154">
        <f t="shared" si="16"/>
        <v>0</v>
      </c>
      <c r="BH143" s="154">
        <f t="shared" si="17"/>
        <v>0</v>
      </c>
      <c r="BI143" s="154">
        <f t="shared" si="18"/>
        <v>0</v>
      </c>
      <c r="BJ143" s="13" t="s">
        <v>79</v>
      </c>
      <c r="BK143" s="154">
        <f t="shared" si="19"/>
        <v>443.45</v>
      </c>
      <c r="BL143" s="13" t="s">
        <v>154</v>
      </c>
      <c r="BM143" s="153" t="s">
        <v>311</v>
      </c>
    </row>
    <row r="144" spans="2:65" s="1" customFormat="1" ht="24.15" customHeight="1">
      <c r="B144" s="142"/>
      <c r="C144" s="143" t="s">
        <v>201</v>
      </c>
      <c r="D144" s="143" t="s">
        <v>150</v>
      </c>
      <c r="E144" s="144" t="s">
        <v>1672</v>
      </c>
      <c r="F144" s="145" t="s">
        <v>1673</v>
      </c>
      <c r="G144" s="146" t="s">
        <v>1674</v>
      </c>
      <c r="H144" s="147">
        <v>1</v>
      </c>
      <c r="I144" s="148">
        <v>99.81</v>
      </c>
      <c r="J144" s="148">
        <f t="shared" si="10"/>
        <v>99.81</v>
      </c>
      <c r="K144" s="149"/>
      <c r="L144" s="27"/>
      <c r="M144" s="150" t="s">
        <v>1</v>
      </c>
      <c r="N144" s="121" t="s">
        <v>34</v>
      </c>
      <c r="O144" s="151">
        <v>0</v>
      </c>
      <c r="P144" s="151">
        <f t="shared" si="11"/>
        <v>0</v>
      </c>
      <c r="Q144" s="151">
        <v>0</v>
      </c>
      <c r="R144" s="151">
        <f t="shared" si="12"/>
        <v>0</v>
      </c>
      <c r="S144" s="151">
        <v>0</v>
      </c>
      <c r="T144" s="152">
        <f t="shared" si="13"/>
        <v>0</v>
      </c>
      <c r="AR144" s="153" t="s">
        <v>154</v>
      </c>
      <c r="AT144" s="153" t="s">
        <v>150</v>
      </c>
      <c r="AU144" s="153" t="s">
        <v>79</v>
      </c>
      <c r="AY144" s="13" t="s">
        <v>148</v>
      </c>
      <c r="BE144" s="154">
        <f t="shared" si="14"/>
        <v>0</v>
      </c>
      <c r="BF144" s="154">
        <f t="shared" si="15"/>
        <v>99.81</v>
      </c>
      <c r="BG144" s="154">
        <f t="shared" si="16"/>
        <v>0</v>
      </c>
      <c r="BH144" s="154">
        <f t="shared" si="17"/>
        <v>0</v>
      </c>
      <c r="BI144" s="154">
        <f t="shared" si="18"/>
        <v>0</v>
      </c>
      <c r="BJ144" s="13" t="s">
        <v>79</v>
      </c>
      <c r="BK144" s="154">
        <f t="shared" si="19"/>
        <v>99.81</v>
      </c>
      <c r="BL144" s="13" t="s">
        <v>154</v>
      </c>
      <c r="BM144" s="153" t="s">
        <v>323</v>
      </c>
    </row>
    <row r="145" spans="2:65" s="11" customFormat="1" ht="22.95" customHeight="1">
      <c r="B145" s="131"/>
      <c r="D145" s="132" t="s">
        <v>67</v>
      </c>
      <c r="E145" s="140" t="s">
        <v>309</v>
      </c>
      <c r="F145" s="140" t="s">
        <v>310</v>
      </c>
      <c r="J145" s="141">
        <f>BK145</f>
        <v>740</v>
      </c>
      <c r="L145" s="131"/>
      <c r="M145" s="135"/>
      <c r="P145" s="136">
        <f>P146</f>
        <v>0</v>
      </c>
      <c r="R145" s="136">
        <f>R146</f>
        <v>0</v>
      </c>
      <c r="T145" s="137">
        <f>T146</f>
        <v>0</v>
      </c>
      <c r="AR145" s="132" t="s">
        <v>74</v>
      </c>
      <c r="AT145" s="138" t="s">
        <v>67</v>
      </c>
      <c r="AU145" s="138" t="s">
        <v>74</v>
      </c>
      <c r="AY145" s="132" t="s">
        <v>148</v>
      </c>
      <c r="BK145" s="139">
        <f>BK146</f>
        <v>740</v>
      </c>
    </row>
    <row r="146" spans="2:65" s="1" customFormat="1" ht="33" customHeight="1">
      <c r="B146" s="142"/>
      <c r="C146" s="143" t="s">
        <v>206</v>
      </c>
      <c r="D146" s="143" t="s">
        <v>150</v>
      </c>
      <c r="E146" s="144" t="s">
        <v>1103</v>
      </c>
      <c r="F146" s="145" t="s">
        <v>1104</v>
      </c>
      <c r="G146" s="146" t="s">
        <v>204</v>
      </c>
      <c r="H146" s="147">
        <v>19.027999999999999</v>
      </c>
      <c r="I146" s="148">
        <v>38.89</v>
      </c>
      <c r="J146" s="148">
        <f>ROUND(I146*H146,2)</f>
        <v>740</v>
      </c>
      <c r="K146" s="149"/>
      <c r="L146" s="27"/>
      <c r="M146" s="155" t="s">
        <v>1</v>
      </c>
      <c r="N146" s="156" t="s">
        <v>34</v>
      </c>
      <c r="O146" s="157">
        <v>0</v>
      </c>
      <c r="P146" s="157">
        <f>O146*H146</f>
        <v>0</v>
      </c>
      <c r="Q146" s="157">
        <v>0</v>
      </c>
      <c r="R146" s="157">
        <f>Q146*H146</f>
        <v>0</v>
      </c>
      <c r="S146" s="157">
        <v>0</v>
      </c>
      <c r="T146" s="158">
        <f>S146*H146</f>
        <v>0</v>
      </c>
      <c r="AR146" s="153" t="s">
        <v>154</v>
      </c>
      <c r="AT146" s="153" t="s">
        <v>150</v>
      </c>
      <c r="AU146" s="153" t="s">
        <v>79</v>
      </c>
      <c r="AY146" s="13" t="s">
        <v>148</v>
      </c>
      <c r="BE146" s="154">
        <f>IF(N146="základná",J146,0)</f>
        <v>0</v>
      </c>
      <c r="BF146" s="154">
        <f>IF(N146="znížená",J146,0)</f>
        <v>740</v>
      </c>
      <c r="BG146" s="154">
        <f>IF(N146="zákl. prenesená",J146,0)</f>
        <v>0</v>
      </c>
      <c r="BH146" s="154">
        <f>IF(N146="zníž. prenesená",J146,0)</f>
        <v>0</v>
      </c>
      <c r="BI146" s="154">
        <f>IF(N146="nulová",J146,0)</f>
        <v>0</v>
      </c>
      <c r="BJ146" s="13" t="s">
        <v>79</v>
      </c>
      <c r="BK146" s="154">
        <f>ROUND(I146*H146,2)</f>
        <v>740</v>
      </c>
      <c r="BL146" s="13" t="s">
        <v>154</v>
      </c>
      <c r="BM146" s="153" t="s">
        <v>335</v>
      </c>
    </row>
    <row r="147" spans="2:65" s="1" customFormat="1" ht="6.9" customHeight="1">
      <c r="B147" s="42"/>
      <c r="C147" s="43"/>
      <c r="D147" s="43"/>
      <c r="E147" s="43"/>
      <c r="F147" s="43"/>
      <c r="G147" s="43"/>
      <c r="H147" s="43"/>
      <c r="I147" s="43"/>
      <c r="J147" s="43"/>
      <c r="K147" s="43"/>
      <c r="L147" s="27"/>
    </row>
  </sheetData>
  <autoFilter ref="C127:K146" xr:uid="{00000000-0009-0000-0000-00000F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156"/>
  <sheetViews>
    <sheetView showGridLines="0" topLeftCell="A105" workbookViewId="0">
      <selection activeCell="C156" sqref="C156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109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108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16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tr">
        <f>IF('Rekapitulácia stavby'!AN10="","",'Rekapitulácia stavby'!AN10)</f>
        <v/>
      </c>
      <c r="L16" s="27"/>
    </row>
    <row r="17" spans="2:12" s="1" customFormat="1" ht="18" customHeight="1">
      <c r="B17" s="27"/>
      <c r="E17" s="20" t="str">
        <f>IF('Rekapitulácia stavby'!E11="","",'Rekapitulácia stavby'!E11)</f>
        <v xml:space="preserve"> </v>
      </c>
      <c r="I17" s="22" t="s">
        <v>20</v>
      </c>
      <c r="J17" s="20" t="str">
        <f>IF('Rekapitulácia stavby'!AN11="","",'Rekapitulácia stavby'!AN11)</f>
        <v/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tr">
        <f>IF('Rekapitulácia stavby'!AN16="","",'Rekapitulácia stavby'!AN16)</f>
        <v/>
      </c>
      <c r="L22" s="27"/>
    </row>
    <row r="23" spans="2:12" s="1" customFormat="1" ht="18" customHeight="1">
      <c r="B23" s="27"/>
      <c r="E23" s="20" t="str">
        <f>IF('Rekapitulácia stavby'!E17="","",'Rekapitulácia stavby'!E17)</f>
        <v xml:space="preserve"> </v>
      </c>
      <c r="I23" s="22" t="s">
        <v>20</v>
      </c>
      <c r="J23" s="20" t="str">
        <f>IF('Rekapitulácia stavby'!AN17="","",'Rekapitulácia stavby'!AN17)</f>
        <v/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tr">
        <f>IF('Rekapitulácia stavby'!AN19="","",'Rekapitulácia stavby'!AN19)</f>
        <v/>
      </c>
      <c r="L25" s="27"/>
    </row>
    <row r="26" spans="2:12" s="1" customFormat="1" ht="18" customHeight="1">
      <c r="B26" s="27"/>
      <c r="E26" s="20" t="str">
        <f>IF('Rekapitulácia stavby'!E20="","",'Rekapitulácia stavby'!E20)</f>
        <v xml:space="preserve"> </v>
      </c>
      <c r="I26" s="22" t="s">
        <v>20</v>
      </c>
      <c r="J26" s="20" t="str">
        <f>IF('Rekapitulácia stavby'!AN20="","",'Rekapitulácia stavby'!AN20)</f>
        <v/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6320.63</v>
      </c>
      <c r="L32" s="27"/>
    </row>
    <row r="33" spans="2:12" s="1" customFormat="1" ht="14.4" customHeight="1">
      <c r="B33" s="27"/>
      <c r="D33" s="25" t="s">
        <v>124</v>
      </c>
      <c r="J33" s="26">
        <f>J108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6320.63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ROUND((SUM(BE108:BE109) + SUM(BE131:BE155)),  2)</f>
        <v>0</v>
      </c>
      <c r="G37" s="99"/>
      <c r="H37" s="99"/>
      <c r="I37" s="100">
        <v>0.2</v>
      </c>
      <c r="J37" s="98">
        <f>ROUND(((SUM(BE108:BE109) + SUM(BE131:BE155))*I37),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ROUND((SUM(BF108:BF109) + SUM(BF131:BF155)),  2)</f>
        <v>6320.63</v>
      </c>
      <c r="I38" s="101">
        <v>0.2</v>
      </c>
      <c r="J38" s="84">
        <f>ROUND(((SUM(BF108:BF109) + SUM(BF131:BF155))*I38),  2)</f>
        <v>1264.1300000000001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ROUND((SUM(BG108:BG109) + SUM(BG131:BG155)),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ROUND((SUM(BH108:BH109) + SUM(BH131:BH155)),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ROUND((SUM(BI108:BI109) + SUM(BI131:BI155)),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7584.76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108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 xml:space="preserve"> 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15.15" customHeight="1">
      <c r="B93" s="27"/>
      <c r="C93" s="22" t="s">
        <v>18</v>
      </c>
      <c r="F93" s="20" t="str">
        <f>E17</f>
        <v xml:space="preserve"> </v>
      </c>
      <c r="I93" s="22" t="s">
        <v>22</v>
      </c>
      <c r="J93" s="23" t="str">
        <f>E23</f>
        <v xml:space="preserve"> 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 xml:space="preserve"> 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J131</f>
        <v>6320.63</v>
      </c>
      <c r="L98" s="27"/>
      <c r="AU98" s="13" t="s">
        <v>129</v>
      </c>
    </row>
    <row r="99" spans="2:47" s="8" customFormat="1" ht="24.9" customHeight="1">
      <c r="B99" s="112"/>
      <c r="D99" s="113" t="s">
        <v>130</v>
      </c>
      <c r="E99" s="114"/>
      <c r="F99" s="114"/>
      <c r="G99" s="114"/>
      <c r="H99" s="114"/>
      <c r="I99" s="114"/>
      <c r="J99" s="115">
        <f>J132</f>
        <v>0</v>
      </c>
      <c r="L99" s="112"/>
    </row>
    <row r="100" spans="2:47" s="8" customFormat="1" ht="24.9" customHeight="1">
      <c r="B100" s="112"/>
      <c r="D100" s="113" t="s">
        <v>1105</v>
      </c>
      <c r="E100" s="114"/>
      <c r="F100" s="114"/>
      <c r="G100" s="114"/>
      <c r="H100" s="114"/>
      <c r="I100" s="114"/>
      <c r="J100" s="115">
        <f>J133</f>
        <v>5229.3500000000004</v>
      </c>
      <c r="L100" s="112"/>
    </row>
    <row r="101" spans="2:47" s="9" customFormat="1" ht="19.95" customHeight="1">
      <c r="B101" s="116"/>
      <c r="D101" s="117" t="s">
        <v>1106</v>
      </c>
      <c r="E101" s="118"/>
      <c r="F101" s="118"/>
      <c r="G101" s="118"/>
      <c r="H101" s="118"/>
      <c r="I101" s="118"/>
      <c r="J101" s="119">
        <f>J134</f>
        <v>942.8</v>
      </c>
      <c r="L101" s="116"/>
    </row>
    <row r="102" spans="2:47" s="9" customFormat="1" ht="19.95" customHeight="1">
      <c r="B102" s="116"/>
      <c r="D102" s="117" t="s">
        <v>1107</v>
      </c>
      <c r="E102" s="118"/>
      <c r="F102" s="118"/>
      <c r="G102" s="118"/>
      <c r="H102" s="118"/>
      <c r="I102" s="118"/>
      <c r="J102" s="119">
        <f>J138</f>
        <v>895.4</v>
      </c>
      <c r="L102" s="116"/>
    </row>
    <row r="103" spans="2:47" s="9" customFormat="1" ht="19.95" customHeight="1">
      <c r="B103" s="116"/>
      <c r="D103" s="117" t="s">
        <v>1216</v>
      </c>
      <c r="E103" s="118"/>
      <c r="F103" s="118"/>
      <c r="G103" s="118"/>
      <c r="H103" s="118"/>
      <c r="I103" s="118"/>
      <c r="J103" s="119">
        <f>J141</f>
        <v>3391.15</v>
      </c>
      <c r="L103" s="116"/>
    </row>
    <row r="104" spans="2:47" s="8" customFormat="1" ht="24.9" customHeight="1">
      <c r="B104" s="112"/>
      <c r="D104" s="113" t="s">
        <v>1108</v>
      </c>
      <c r="E104" s="114"/>
      <c r="F104" s="114"/>
      <c r="G104" s="114"/>
      <c r="H104" s="114"/>
      <c r="I104" s="114"/>
      <c r="J104" s="115">
        <f>J149</f>
        <v>141.28</v>
      </c>
      <c r="L104" s="112"/>
    </row>
    <row r="105" spans="2:47" s="8" customFormat="1" ht="24.9" customHeight="1">
      <c r="B105" s="112"/>
      <c r="D105" s="113" t="s">
        <v>1675</v>
      </c>
      <c r="E105" s="114"/>
      <c r="F105" s="114"/>
      <c r="G105" s="114"/>
      <c r="H105" s="114"/>
      <c r="I105" s="114"/>
      <c r="J105" s="115">
        <f>J151</f>
        <v>950</v>
      </c>
      <c r="L105" s="112"/>
    </row>
    <row r="106" spans="2:47" s="1" customFormat="1" ht="21.75" customHeight="1">
      <c r="B106" s="27"/>
      <c r="L106" s="27"/>
    </row>
    <row r="107" spans="2:47" s="1" customFormat="1" ht="6.9" customHeight="1">
      <c r="B107" s="27"/>
      <c r="L107" s="27"/>
    </row>
    <row r="108" spans="2:47" s="1" customFormat="1" ht="29.25" customHeight="1">
      <c r="B108" s="27"/>
      <c r="C108" s="111" t="s">
        <v>133</v>
      </c>
      <c r="J108" s="120">
        <v>0</v>
      </c>
      <c r="L108" s="27"/>
      <c r="N108" s="121" t="s">
        <v>32</v>
      </c>
    </row>
    <row r="109" spans="2:47" s="1" customFormat="1" ht="18" customHeight="1">
      <c r="B109" s="27"/>
      <c r="L109" s="27"/>
    </row>
    <row r="110" spans="2:47" s="1" customFormat="1" ht="29.25" customHeight="1">
      <c r="B110" s="27"/>
      <c r="C110" s="92" t="s">
        <v>115</v>
      </c>
      <c r="D110" s="93"/>
      <c r="E110" s="93"/>
      <c r="F110" s="93"/>
      <c r="G110" s="93"/>
      <c r="H110" s="93"/>
      <c r="I110" s="93"/>
      <c r="J110" s="94">
        <f>ROUND(J98+J108,2)</f>
        <v>6320.63</v>
      </c>
      <c r="K110" s="93"/>
      <c r="L110" s="27"/>
    </row>
    <row r="111" spans="2:47" s="1" customFormat="1" ht="6.9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27"/>
    </row>
    <row r="115" spans="2:12" s="1" customFormat="1" ht="6.9" customHeight="1">
      <c r="B115" s="44"/>
      <c r="C115" s="45"/>
      <c r="D115" s="45"/>
      <c r="E115" s="45"/>
      <c r="F115" s="45"/>
      <c r="G115" s="45"/>
      <c r="H115" s="45"/>
      <c r="I115" s="45"/>
      <c r="J115" s="45"/>
      <c r="K115" s="45"/>
      <c r="L115" s="27"/>
    </row>
    <row r="116" spans="2:12" s="1" customFormat="1" ht="24.9" customHeight="1">
      <c r="B116" s="27"/>
      <c r="C116" s="17" t="s">
        <v>134</v>
      </c>
      <c r="L116" s="27"/>
    </row>
    <row r="117" spans="2:12" s="1" customFormat="1" ht="6.9" customHeight="1">
      <c r="B117" s="27"/>
      <c r="L117" s="27"/>
    </row>
    <row r="118" spans="2:12" s="1" customFormat="1" ht="12" customHeight="1">
      <c r="B118" s="27"/>
      <c r="C118" s="22" t="s">
        <v>12</v>
      </c>
      <c r="L118" s="27"/>
    </row>
    <row r="119" spans="2:12" s="1" customFormat="1" ht="16.5" customHeight="1">
      <c r="B119" s="27"/>
      <c r="E119" s="219" t="str">
        <f>E7</f>
        <v>Športový areál ZŠ Plickova-1.etapa</v>
      </c>
      <c r="F119" s="220"/>
      <c r="G119" s="220"/>
      <c r="H119" s="220"/>
      <c r="L119" s="27"/>
    </row>
    <row r="120" spans="2:12" ht="12" customHeight="1">
      <c r="B120" s="16"/>
      <c r="C120" s="22" t="s">
        <v>117</v>
      </c>
      <c r="L120" s="16"/>
    </row>
    <row r="121" spans="2:12" s="1" customFormat="1" ht="16.5" customHeight="1">
      <c r="B121" s="27"/>
      <c r="E121" s="219" t="s">
        <v>108</v>
      </c>
      <c r="F121" s="218"/>
      <c r="G121" s="218"/>
      <c r="H121" s="218"/>
      <c r="L121" s="27"/>
    </row>
    <row r="122" spans="2:12" s="1" customFormat="1" ht="12" customHeight="1">
      <c r="B122" s="27"/>
      <c r="C122" s="22" t="s">
        <v>118</v>
      </c>
      <c r="L122" s="27"/>
    </row>
    <row r="123" spans="2:12" s="1" customFormat="1" ht="16.5" customHeight="1">
      <c r="B123" s="27"/>
      <c r="E123" s="177">
        <f>E11</f>
        <v>0</v>
      </c>
      <c r="F123" s="218"/>
      <c r="G123" s="218"/>
      <c r="H123" s="218"/>
      <c r="L123" s="27"/>
    </row>
    <row r="124" spans="2:12" s="1" customFormat="1" ht="6.9" customHeight="1">
      <c r="B124" s="27"/>
      <c r="L124" s="27"/>
    </row>
    <row r="125" spans="2:12" s="1" customFormat="1" ht="12" customHeight="1">
      <c r="B125" s="27"/>
      <c r="C125" s="22" t="s">
        <v>15</v>
      </c>
      <c r="F125" s="20" t="str">
        <f>F14</f>
        <v xml:space="preserve"> </v>
      </c>
      <c r="I125" s="22" t="s">
        <v>17</v>
      </c>
      <c r="J125" s="50">
        <f>IF(J14="","",J14)</f>
        <v>45040</v>
      </c>
      <c r="L125" s="27"/>
    </row>
    <row r="126" spans="2:12" s="1" customFormat="1" ht="6.9" customHeight="1">
      <c r="B126" s="27"/>
      <c r="L126" s="27"/>
    </row>
    <row r="127" spans="2:12" s="1" customFormat="1" ht="15.15" customHeight="1">
      <c r="B127" s="27"/>
      <c r="C127" s="22" t="s">
        <v>18</v>
      </c>
      <c r="F127" s="20" t="str">
        <f>E17</f>
        <v xml:space="preserve"> </v>
      </c>
      <c r="I127" s="22" t="s">
        <v>22</v>
      </c>
      <c r="J127" s="23" t="str">
        <f>E23</f>
        <v xml:space="preserve"> </v>
      </c>
      <c r="L127" s="27"/>
    </row>
    <row r="128" spans="2:12" s="1" customFormat="1" ht="15.15" customHeight="1">
      <c r="B128" s="27"/>
      <c r="C128" s="22" t="s">
        <v>21</v>
      </c>
      <c r="F128" s="20" t="str">
        <f>IF(E20="","",E20)</f>
        <v xml:space="preserve"> </v>
      </c>
      <c r="I128" s="22" t="s">
        <v>24</v>
      </c>
      <c r="J128" s="23" t="str">
        <f>E26</f>
        <v xml:space="preserve"> </v>
      </c>
      <c r="L128" s="27"/>
    </row>
    <row r="129" spans="2:65" s="1" customFormat="1" ht="10.35" customHeight="1">
      <c r="B129" s="27"/>
      <c r="L129" s="27"/>
    </row>
    <row r="130" spans="2:65" s="10" customFormat="1" ht="29.25" customHeight="1">
      <c r="B130" s="122"/>
      <c r="C130" s="123" t="s">
        <v>135</v>
      </c>
      <c r="D130" s="124" t="s">
        <v>53</v>
      </c>
      <c r="E130" s="124" t="s">
        <v>49</v>
      </c>
      <c r="F130" s="124" t="s">
        <v>50</v>
      </c>
      <c r="G130" s="124" t="s">
        <v>136</v>
      </c>
      <c r="H130" s="124" t="s">
        <v>137</v>
      </c>
      <c r="I130" s="124" t="s">
        <v>138</v>
      </c>
      <c r="J130" s="125" t="s">
        <v>127</v>
      </c>
      <c r="K130" s="126" t="s">
        <v>139</v>
      </c>
      <c r="L130" s="122"/>
      <c r="M130" s="57" t="s">
        <v>1</v>
      </c>
      <c r="N130" s="58" t="s">
        <v>32</v>
      </c>
      <c r="O130" s="58" t="s">
        <v>140</v>
      </c>
      <c r="P130" s="58" t="s">
        <v>141</v>
      </c>
      <c r="Q130" s="58" t="s">
        <v>142</v>
      </c>
      <c r="R130" s="58" t="s">
        <v>143</v>
      </c>
      <c r="S130" s="58" t="s">
        <v>144</v>
      </c>
      <c r="T130" s="59" t="s">
        <v>145</v>
      </c>
    </row>
    <row r="131" spans="2:65" s="1" customFormat="1" ht="22.95" customHeight="1">
      <c r="B131" s="27"/>
      <c r="C131" s="62" t="s">
        <v>123</v>
      </c>
      <c r="J131" s="127">
        <f>BK131</f>
        <v>6320.63</v>
      </c>
      <c r="L131" s="27"/>
      <c r="M131" s="60"/>
      <c r="N131" s="51"/>
      <c r="O131" s="51"/>
      <c r="P131" s="128">
        <f>P132+P133+P149+P151</f>
        <v>0</v>
      </c>
      <c r="Q131" s="51"/>
      <c r="R131" s="128">
        <f>R132+R133+R149+R151</f>
        <v>0</v>
      </c>
      <c r="S131" s="51"/>
      <c r="T131" s="129">
        <f>T132+T133+T149+T151</f>
        <v>0</v>
      </c>
      <c r="AT131" s="13" t="s">
        <v>67</v>
      </c>
      <c r="AU131" s="13" t="s">
        <v>129</v>
      </c>
      <c r="BK131" s="130">
        <f>BK132+BK133+BK149+BK151</f>
        <v>6320.63</v>
      </c>
    </row>
    <row r="132" spans="2:65" s="11" customFormat="1" ht="25.95" customHeight="1">
      <c r="B132" s="131"/>
      <c r="D132" s="132" t="s">
        <v>67</v>
      </c>
      <c r="E132" s="133" t="s">
        <v>146</v>
      </c>
      <c r="F132" s="133" t="s">
        <v>147</v>
      </c>
      <c r="J132" s="134">
        <f>BK132</f>
        <v>0</v>
      </c>
      <c r="L132" s="131"/>
      <c r="M132" s="135"/>
      <c r="P132" s="136">
        <v>0</v>
      </c>
      <c r="R132" s="136">
        <v>0</v>
      </c>
      <c r="T132" s="137">
        <v>0</v>
      </c>
      <c r="AR132" s="132" t="s">
        <v>74</v>
      </c>
      <c r="AT132" s="138" t="s">
        <v>67</v>
      </c>
      <c r="AU132" s="138" t="s">
        <v>68</v>
      </c>
      <c r="AY132" s="132" t="s">
        <v>148</v>
      </c>
      <c r="BK132" s="139">
        <v>0</v>
      </c>
    </row>
    <row r="133" spans="2:65" s="11" customFormat="1" ht="25.95" customHeight="1">
      <c r="B133" s="131"/>
      <c r="D133" s="132" t="s">
        <v>67</v>
      </c>
      <c r="E133" s="133" t="s">
        <v>291</v>
      </c>
      <c r="F133" s="133" t="s">
        <v>1110</v>
      </c>
      <c r="J133" s="134">
        <f>BK133</f>
        <v>5229.3500000000004</v>
      </c>
      <c r="L133" s="131"/>
      <c r="M133" s="135"/>
      <c r="P133" s="136">
        <f>P134+P138+P141</f>
        <v>0</v>
      </c>
      <c r="R133" s="136">
        <f>R134+R138+R141</f>
        <v>0</v>
      </c>
      <c r="T133" s="137">
        <f>T134+T138+T141</f>
        <v>0</v>
      </c>
      <c r="AR133" s="132" t="s">
        <v>159</v>
      </c>
      <c r="AT133" s="138" t="s">
        <v>67</v>
      </c>
      <c r="AU133" s="138" t="s">
        <v>68</v>
      </c>
      <c r="AY133" s="132" t="s">
        <v>148</v>
      </c>
      <c r="BK133" s="139">
        <f>BK134+BK138+BK141</f>
        <v>5229.3500000000004</v>
      </c>
    </row>
    <row r="134" spans="2:65" s="11" customFormat="1" ht="22.95" customHeight="1">
      <c r="B134" s="131"/>
      <c r="D134" s="132" t="s">
        <v>67</v>
      </c>
      <c r="E134" s="140" t="s">
        <v>1111</v>
      </c>
      <c r="F134" s="140" t="s">
        <v>1112</v>
      </c>
      <c r="J134" s="141">
        <f>BK134</f>
        <v>942.8</v>
      </c>
      <c r="L134" s="131"/>
      <c r="M134" s="135"/>
      <c r="P134" s="136">
        <f>SUM(P135:P137)</f>
        <v>0</v>
      </c>
      <c r="R134" s="136">
        <f>SUM(R135:R137)</f>
        <v>0</v>
      </c>
      <c r="T134" s="137">
        <f>SUM(T135:T137)</f>
        <v>0</v>
      </c>
      <c r="AR134" s="132" t="s">
        <v>159</v>
      </c>
      <c r="AT134" s="138" t="s">
        <v>67</v>
      </c>
      <c r="AU134" s="138" t="s">
        <v>74</v>
      </c>
      <c r="AY134" s="132" t="s">
        <v>148</v>
      </c>
      <c r="BK134" s="139">
        <f>SUM(BK135:BK137)</f>
        <v>942.8</v>
      </c>
    </row>
    <row r="135" spans="2:65" s="1" customFormat="1" ht="24.15" customHeight="1">
      <c r="B135" s="142"/>
      <c r="C135" s="143" t="s">
        <v>74</v>
      </c>
      <c r="D135" s="143" t="s">
        <v>150</v>
      </c>
      <c r="E135" s="144" t="s">
        <v>1676</v>
      </c>
      <c r="F135" s="145" t="s">
        <v>1677</v>
      </c>
      <c r="G135" s="146" t="s">
        <v>162</v>
      </c>
      <c r="H135" s="147">
        <v>10</v>
      </c>
      <c r="I135" s="148">
        <v>1.21</v>
      </c>
      <c r="J135" s="148">
        <f>ROUND(I135*H135,2)</f>
        <v>12.1</v>
      </c>
      <c r="K135" s="149"/>
      <c r="L135" s="27"/>
      <c r="M135" s="150" t="s">
        <v>1</v>
      </c>
      <c r="N135" s="121" t="s">
        <v>34</v>
      </c>
      <c r="O135" s="151">
        <v>0</v>
      </c>
      <c r="P135" s="151">
        <f>O135*H135</f>
        <v>0</v>
      </c>
      <c r="Q135" s="151">
        <v>0</v>
      </c>
      <c r="R135" s="151">
        <f>Q135*H135</f>
        <v>0</v>
      </c>
      <c r="S135" s="151">
        <v>0</v>
      </c>
      <c r="T135" s="152">
        <f>S135*H135</f>
        <v>0</v>
      </c>
      <c r="AR135" s="153" t="s">
        <v>896</v>
      </c>
      <c r="AT135" s="153" t="s">
        <v>150</v>
      </c>
      <c r="AU135" s="153" t="s">
        <v>79</v>
      </c>
      <c r="AY135" s="13" t="s">
        <v>148</v>
      </c>
      <c r="BE135" s="154">
        <f>IF(N135="základná",J135,0)</f>
        <v>0</v>
      </c>
      <c r="BF135" s="154">
        <f>IF(N135="znížená",J135,0)</f>
        <v>12.1</v>
      </c>
      <c r="BG135" s="154">
        <f>IF(N135="zákl. prenesená",J135,0)</f>
        <v>0</v>
      </c>
      <c r="BH135" s="154">
        <f>IF(N135="zníž. prenesená",J135,0)</f>
        <v>0</v>
      </c>
      <c r="BI135" s="154">
        <f>IF(N135="nulová",J135,0)</f>
        <v>0</v>
      </c>
      <c r="BJ135" s="13" t="s">
        <v>79</v>
      </c>
      <c r="BK135" s="154">
        <f>ROUND(I135*H135,2)</f>
        <v>12.1</v>
      </c>
      <c r="BL135" s="13" t="s">
        <v>896</v>
      </c>
      <c r="BM135" s="153" t="s">
        <v>79</v>
      </c>
    </row>
    <row r="136" spans="2:65" s="1" customFormat="1" ht="21.75" customHeight="1">
      <c r="B136" s="142"/>
      <c r="C136" s="159" t="s">
        <v>79</v>
      </c>
      <c r="D136" s="159" t="s">
        <v>291</v>
      </c>
      <c r="E136" s="160" t="s">
        <v>1678</v>
      </c>
      <c r="F136" s="161" t="s">
        <v>1679</v>
      </c>
      <c r="G136" s="162" t="s">
        <v>162</v>
      </c>
      <c r="H136" s="163">
        <v>10</v>
      </c>
      <c r="I136" s="164">
        <v>0.56999999999999995</v>
      </c>
      <c r="J136" s="164">
        <f>ROUND(I136*H136,2)</f>
        <v>5.7</v>
      </c>
      <c r="K136" s="165"/>
      <c r="L136" s="166"/>
      <c r="M136" s="167" t="s">
        <v>1</v>
      </c>
      <c r="N136" s="168" t="s">
        <v>34</v>
      </c>
      <c r="O136" s="151">
        <v>0</v>
      </c>
      <c r="P136" s="151">
        <f>O136*H136</f>
        <v>0</v>
      </c>
      <c r="Q136" s="151">
        <v>0</v>
      </c>
      <c r="R136" s="151">
        <f>Q136*H136</f>
        <v>0</v>
      </c>
      <c r="S136" s="151">
        <v>0</v>
      </c>
      <c r="T136" s="152">
        <f>S136*H136</f>
        <v>0</v>
      </c>
      <c r="AR136" s="153" t="s">
        <v>1003</v>
      </c>
      <c r="AT136" s="153" t="s">
        <v>291</v>
      </c>
      <c r="AU136" s="153" t="s">
        <v>79</v>
      </c>
      <c r="AY136" s="13" t="s">
        <v>148</v>
      </c>
      <c r="BE136" s="154">
        <f>IF(N136="základná",J136,0)</f>
        <v>0</v>
      </c>
      <c r="BF136" s="154">
        <f>IF(N136="znížená",J136,0)</f>
        <v>5.7</v>
      </c>
      <c r="BG136" s="154">
        <f>IF(N136="zákl. prenesená",J136,0)</f>
        <v>0</v>
      </c>
      <c r="BH136" s="154">
        <f>IF(N136="zníž. prenesená",J136,0)</f>
        <v>0</v>
      </c>
      <c r="BI136" s="154">
        <f>IF(N136="nulová",J136,0)</f>
        <v>0</v>
      </c>
      <c r="BJ136" s="13" t="s">
        <v>79</v>
      </c>
      <c r="BK136" s="154">
        <f>ROUND(I136*H136,2)</f>
        <v>5.7</v>
      </c>
      <c r="BL136" s="13" t="s">
        <v>896</v>
      </c>
      <c r="BM136" s="153" t="s">
        <v>154</v>
      </c>
    </row>
    <row r="137" spans="2:65" s="1" customFormat="1" ht="21.75" customHeight="1">
      <c r="B137" s="142"/>
      <c r="C137" s="159" t="s">
        <v>159</v>
      </c>
      <c r="D137" s="159" t="s">
        <v>291</v>
      </c>
      <c r="E137" s="160" t="s">
        <v>1680</v>
      </c>
      <c r="F137" s="161" t="s">
        <v>1681</v>
      </c>
      <c r="G137" s="162" t="s">
        <v>162</v>
      </c>
      <c r="H137" s="163">
        <v>370</v>
      </c>
      <c r="I137" s="164">
        <v>2.5</v>
      </c>
      <c r="J137" s="164">
        <f>ROUND(I137*H137,2)</f>
        <v>925</v>
      </c>
      <c r="K137" s="165"/>
      <c r="L137" s="166"/>
      <c r="M137" s="167" t="s">
        <v>1</v>
      </c>
      <c r="N137" s="168" t="s">
        <v>34</v>
      </c>
      <c r="O137" s="151">
        <v>0</v>
      </c>
      <c r="P137" s="151">
        <f>O137*H137</f>
        <v>0</v>
      </c>
      <c r="Q137" s="151">
        <v>0</v>
      </c>
      <c r="R137" s="151">
        <f>Q137*H137</f>
        <v>0</v>
      </c>
      <c r="S137" s="151">
        <v>0</v>
      </c>
      <c r="T137" s="152">
        <f>S137*H137</f>
        <v>0</v>
      </c>
      <c r="AR137" s="153" t="s">
        <v>1003</v>
      </c>
      <c r="AT137" s="153" t="s">
        <v>291</v>
      </c>
      <c r="AU137" s="153" t="s">
        <v>79</v>
      </c>
      <c r="AY137" s="13" t="s">
        <v>148</v>
      </c>
      <c r="BE137" s="154">
        <f>IF(N137="základná",J137,0)</f>
        <v>0</v>
      </c>
      <c r="BF137" s="154">
        <f>IF(N137="znížená",J137,0)</f>
        <v>925</v>
      </c>
      <c r="BG137" s="154">
        <f>IF(N137="zákl. prenesená",J137,0)</f>
        <v>0</v>
      </c>
      <c r="BH137" s="154">
        <f>IF(N137="zníž. prenesená",J137,0)</f>
        <v>0</v>
      </c>
      <c r="BI137" s="154">
        <f>IF(N137="nulová",J137,0)</f>
        <v>0</v>
      </c>
      <c r="BJ137" s="13" t="s">
        <v>79</v>
      </c>
      <c r="BK137" s="154">
        <f>ROUND(I137*H137,2)</f>
        <v>925</v>
      </c>
      <c r="BL137" s="13" t="s">
        <v>896</v>
      </c>
      <c r="BM137" s="153" t="s">
        <v>172</v>
      </c>
    </row>
    <row r="138" spans="2:65" s="11" customFormat="1" ht="22.95" customHeight="1">
      <c r="B138" s="131"/>
      <c r="D138" s="132" t="s">
        <v>67</v>
      </c>
      <c r="E138" s="140" t="s">
        <v>1203</v>
      </c>
      <c r="F138" s="140" t="s">
        <v>1204</v>
      </c>
      <c r="J138" s="141">
        <f>BK138</f>
        <v>895.4</v>
      </c>
      <c r="L138" s="131"/>
      <c r="M138" s="135"/>
      <c r="P138" s="136">
        <f>SUM(P139:P140)</f>
        <v>0</v>
      </c>
      <c r="R138" s="136">
        <f>SUM(R139:R140)</f>
        <v>0</v>
      </c>
      <c r="T138" s="137">
        <f>SUM(T139:T140)</f>
        <v>0</v>
      </c>
      <c r="AR138" s="132" t="s">
        <v>159</v>
      </c>
      <c r="AT138" s="138" t="s">
        <v>67</v>
      </c>
      <c r="AU138" s="138" t="s">
        <v>74</v>
      </c>
      <c r="AY138" s="132" t="s">
        <v>148</v>
      </c>
      <c r="BK138" s="139">
        <f>SUM(BK139:BK140)</f>
        <v>895.4</v>
      </c>
    </row>
    <row r="139" spans="2:65" s="1" customFormat="1" ht="16.5" customHeight="1">
      <c r="B139" s="142"/>
      <c r="C139" s="143" t="s">
        <v>154</v>
      </c>
      <c r="D139" s="143" t="s">
        <v>150</v>
      </c>
      <c r="E139" s="144" t="s">
        <v>1682</v>
      </c>
      <c r="F139" s="145" t="s">
        <v>1683</v>
      </c>
      <c r="G139" s="146" t="s">
        <v>162</v>
      </c>
      <c r="H139" s="147">
        <v>370</v>
      </c>
      <c r="I139" s="148">
        <v>0.92</v>
      </c>
      <c r="J139" s="148">
        <f>ROUND(I139*H139,2)</f>
        <v>340.4</v>
      </c>
      <c r="K139" s="149"/>
      <c r="L139" s="27"/>
      <c r="M139" s="150" t="s">
        <v>1</v>
      </c>
      <c r="N139" s="121" t="s">
        <v>34</v>
      </c>
      <c r="O139" s="151">
        <v>0</v>
      </c>
      <c r="P139" s="151">
        <f>O139*H139</f>
        <v>0</v>
      </c>
      <c r="Q139" s="151">
        <v>0</v>
      </c>
      <c r="R139" s="151">
        <f>Q139*H139</f>
        <v>0</v>
      </c>
      <c r="S139" s="151">
        <v>0</v>
      </c>
      <c r="T139" s="152">
        <f>S139*H139</f>
        <v>0</v>
      </c>
      <c r="AR139" s="153" t="s">
        <v>896</v>
      </c>
      <c r="AT139" s="153" t="s">
        <v>150</v>
      </c>
      <c r="AU139" s="153" t="s">
        <v>79</v>
      </c>
      <c r="AY139" s="13" t="s">
        <v>148</v>
      </c>
      <c r="BE139" s="154">
        <f>IF(N139="základná",J139,0)</f>
        <v>0</v>
      </c>
      <c r="BF139" s="154">
        <f>IF(N139="znížená",J139,0)</f>
        <v>340.4</v>
      </c>
      <c r="BG139" s="154">
        <f>IF(N139="zákl. prenesená",J139,0)</f>
        <v>0</v>
      </c>
      <c r="BH139" s="154">
        <f>IF(N139="zníž. prenesená",J139,0)</f>
        <v>0</v>
      </c>
      <c r="BI139" s="154">
        <f>IF(N139="nulová",J139,0)</f>
        <v>0</v>
      </c>
      <c r="BJ139" s="13" t="s">
        <v>79</v>
      </c>
      <c r="BK139" s="154">
        <f>ROUND(I139*H139,2)</f>
        <v>340.4</v>
      </c>
      <c r="BL139" s="13" t="s">
        <v>896</v>
      </c>
      <c r="BM139" s="153" t="s">
        <v>180</v>
      </c>
    </row>
    <row r="140" spans="2:65" s="1" customFormat="1" ht="16.5" customHeight="1">
      <c r="B140" s="142"/>
      <c r="C140" s="159" t="s">
        <v>168</v>
      </c>
      <c r="D140" s="159" t="s">
        <v>291</v>
      </c>
      <c r="E140" s="160" t="s">
        <v>1684</v>
      </c>
      <c r="F140" s="161" t="s">
        <v>1685</v>
      </c>
      <c r="G140" s="162" t="s">
        <v>162</v>
      </c>
      <c r="H140" s="163">
        <v>370</v>
      </c>
      <c r="I140" s="164">
        <v>1.5</v>
      </c>
      <c r="J140" s="164">
        <f>ROUND(I140*H140,2)</f>
        <v>555</v>
      </c>
      <c r="K140" s="165"/>
      <c r="L140" s="166"/>
      <c r="M140" s="167" t="s">
        <v>1</v>
      </c>
      <c r="N140" s="168" t="s">
        <v>34</v>
      </c>
      <c r="O140" s="151">
        <v>0</v>
      </c>
      <c r="P140" s="151">
        <f>O140*H140</f>
        <v>0</v>
      </c>
      <c r="Q140" s="151">
        <v>0</v>
      </c>
      <c r="R140" s="151">
        <f>Q140*H140</f>
        <v>0</v>
      </c>
      <c r="S140" s="151">
        <v>0</v>
      </c>
      <c r="T140" s="152">
        <f>S140*H140</f>
        <v>0</v>
      </c>
      <c r="AR140" s="153" t="s">
        <v>1003</v>
      </c>
      <c r="AT140" s="153" t="s">
        <v>291</v>
      </c>
      <c r="AU140" s="153" t="s">
        <v>79</v>
      </c>
      <c r="AY140" s="13" t="s">
        <v>148</v>
      </c>
      <c r="BE140" s="154">
        <f>IF(N140="základná",J140,0)</f>
        <v>0</v>
      </c>
      <c r="BF140" s="154">
        <f>IF(N140="znížená",J140,0)</f>
        <v>555</v>
      </c>
      <c r="BG140" s="154">
        <f>IF(N140="zákl. prenesená",J140,0)</f>
        <v>0</v>
      </c>
      <c r="BH140" s="154">
        <f>IF(N140="zníž. prenesená",J140,0)</f>
        <v>0</v>
      </c>
      <c r="BI140" s="154">
        <f>IF(N140="nulová",J140,0)</f>
        <v>0</v>
      </c>
      <c r="BJ140" s="13" t="s">
        <v>79</v>
      </c>
      <c r="BK140" s="154">
        <f>ROUND(I140*H140,2)</f>
        <v>555</v>
      </c>
      <c r="BL140" s="13" t="s">
        <v>896</v>
      </c>
      <c r="BM140" s="153" t="s">
        <v>188</v>
      </c>
    </row>
    <row r="141" spans="2:65" s="11" customFormat="1" ht="22.95" customHeight="1">
      <c r="B141" s="131"/>
      <c r="D141" s="132" t="s">
        <v>67</v>
      </c>
      <c r="E141" s="140" t="s">
        <v>1255</v>
      </c>
      <c r="F141" s="140" t="s">
        <v>1256</v>
      </c>
      <c r="J141" s="141">
        <f>BK141</f>
        <v>3391.15</v>
      </c>
      <c r="L141" s="131"/>
      <c r="M141" s="135"/>
      <c r="P141" s="136">
        <f>SUM(P142:P148)</f>
        <v>0</v>
      </c>
      <c r="R141" s="136">
        <f>SUM(R142:R148)</f>
        <v>0</v>
      </c>
      <c r="T141" s="137">
        <f>SUM(T142:T148)</f>
        <v>0</v>
      </c>
      <c r="AR141" s="132" t="s">
        <v>159</v>
      </c>
      <c r="AT141" s="138" t="s">
        <v>67</v>
      </c>
      <c r="AU141" s="138" t="s">
        <v>74</v>
      </c>
      <c r="AY141" s="132" t="s">
        <v>148</v>
      </c>
      <c r="BK141" s="139">
        <f>SUM(BK142:BK148)</f>
        <v>3391.15</v>
      </c>
    </row>
    <row r="142" spans="2:65" s="1" customFormat="1" ht="24.15" customHeight="1">
      <c r="B142" s="142"/>
      <c r="C142" s="143" t="s">
        <v>172</v>
      </c>
      <c r="D142" s="143" t="s">
        <v>150</v>
      </c>
      <c r="E142" s="144" t="s">
        <v>1686</v>
      </c>
      <c r="F142" s="145" t="s">
        <v>1260</v>
      </c>
      <c r="G142" s="146" t="s">
        <v>162</v>
      </c>
      <c r="H142" s="147">
        <v>200</v>
      </c>
      <c r="I142" s="148">
        <v>6.98</v>
      </c>
      <c r="J142" s="148">
        <f t="shared" ref="J142:J148" si="0">ROUND(I142*H142,2)</f>
        <v>1396</v>
      </c>
      <c r="K142" s="149"/>
      <c r="L142" s="27"/>
      <c r="M142" s="150" t="s">
        <v>1</v>
      </c>
      <c r="N142" s="121" t="s">
        <v>34</v>
      </c>
      <c r="O142" s="151">
        <v>0</v>
      </c>
      <c r="P142" s="151">
        <f t="shared" ref="P142:P148" si="1">O142*H142</f>
        <v>0</v>
      </c>
      <c r="Q142" s="151">
        <v>0</v>
      </c>
      <c r="R142" s="151">
        <f t="shared" ref="R142:R148" si="2">Q142*H142</f>
        <v>0</v>
      </c>
      <c r="S142" s="151">
        <v>0</v>
      </c>
      <c r="T142" s="152">
        <f t="shared" ref="T142:T148" si="3">S142*H142</f>
        <v>0</v>
      </c>
      <c r="AR142" s="153" t="s">
        <v>896</v>
      </c>
      <c r="AT142" s="153" t="s">
        <v>150</v>
      </c>
      <c r="AU142" s="153" t="s">
        <v>79</v>
      </c>
      <c r="AY142" s="13" t="s">
        <v>148</v>
      </c>
      <c r="BE142" s="154">
        <f t="shared" ref="BE142:BE148" si="4">IF(N142="základná",J142,0)</f>
        <v>0</v>
      </c>
      <c r="BF142" s="154">
        <f t="shared" ref="BF142:BF148" si="5">IF(N142="znížená",J142,0)</f>
        <v>1396</v>
      </c>
      <c r="BG142" s="154">
        <f t="shared" ref="BG142:BG148" si="6">IF(N142="zákl. prenesená",J142,0)</f>
        <v>0</v>
      </c>
      <c r="BH142" s="154">
        <f t="shared" ref="BH142:BH148" si="7">IF(N142="zníž. prenesená",J142,0)</f>
        <v>0</v>
      </c>
      <c r="BI142" s="154">
        <f t="shared" ref="BI142:BI148" si="8">IF(N142="nulová",J142,0)</f>
        <v>0</v>
      </c>
      <c r="BJ142" s="13" t="s">
        <v>79</v>
      </c>
      <c r="BK142" s="154">
        <f t="shared" ref="BK142:BK148" si="9">ROUND(I142*H142,2)</f>
        <v>1396</v>
      </c>
      <c r="BL142" s="13" t="s">
        <v>896</v>
      </c>
      <c r="BM142" s="153" t="s">
        <v>196</v>
      </c>
    </row>
    <row r="143" spans="2:65" s="1" customFormat="1" ht="33" customHeight="1">
      <c r="B143" s="142"/>
      <c r="C143" s="143" t="s">
        <v>176</v>
      </c>
      <c r="D143" s="143" t="s">
        <v>150</v>
      </c>
      <c r="E143" s="144" t="s">
        <v>1687</v>
      </c>
      <c r="F143" s="145" t="s">
        <v>1688</v>
      </c>
      <c r="G143" s="146" t="s">
        <v>162</v>
      </c>
      <c r="H143" s="147">
        <v>200</v>
      </c>
      <c r="I143" s="148">
        <v>1.38</v>
      </c>
      <c r="J143" s="148">
        <f t="shared" si="0"/>
        <v>276</v>
      </c>
      <c r="K143" s="149"/>
      <c r="L143" s="27"/>
      <c r="M143" s="150" t="s">
        <v>1</v>
      </c>
      <c r="N143" s="121" t="s">
        <v>34</v>
      </c>
      <c r="O143" s="151">
        <v>0</v>
      </c>
      <c r="P143" s="151">
        <f t="shared" si="1"/>
        <v>0</v>
      </c>
      <c r="Q143" s="151">
        <v>0</v>
      </c>
      <c r="R143" s="151">
        <f t="shared" si="2"/>
        <v>0</v>
      </c>
      <c r="S143" s="151">
        <v>0</v>
      </c>
      <c r="T143" s="152">
        <f t="shared" si="3"/>
        <v>0</v>
      </c>
      <c r="AR143" s="153" t="s">
        <v>896</v>
      </c>
      <c r="AT143" s="153" t="s">
        <v>150</v>
      </c>
      <c r="AU143" s="153" t="s">
        <v>79</v>
      </c>
      <c r="AY143" s="13" t="s">
        <v>148</v>
      </c>
      <c r="BE143" s="154">
        <f t="shared" si="4"/>
        <v>0</v>
      </c>
      <c r="BF143" s="154">
        <f t="shared" si="5"/>
        <v>276</v>
      </c>
      <c r="BG143" s="154">
        <f t="shared" si="6"/>
        <v>0</v>
      </c>
      <c r="BH143" s="154">
        <f t="shared" si="7"/>
        <v>0</v>
      </c>
      <c r="BI143" s="154">
        <f t="shared" si="8"/>
        <v>0</v>
      </c>
      <c r="BJ143" s="13" t="s">
        <v>79</v>
      </c>
      <c r="BK143" s="154">
        <f t="shared" si="9"/>
        <v>276</v>
      </c>
      <c r="BL143" s="13" t="s">
        <v>896</v>
      </c>
      <c r="BM143" s="153" t="s">
        <v>206</v>
      </c>
    </row>
    <row r="144" spans="2:65" s="1" customFormat="1" ht="16.5" customHeight="1">
      <c r="B144" s="142"/>
      <c r="C144" s="159" t="s">
        <v>180</v>
      </c>
      <c r="D144" s="159" t="s">
        <v>291</v>
      </c>
      <c r="E144" s="160" t="s">
        <v>1263</v>
      </c>
      <c r="F144" s="161" t="s">
        <v>1264</v>
      </c>
      <c r="G144" s="162" t="s">
        <v>204</v>
      </c>
      <c r="H144" s="163">
        <v>20.8</v>
      </c>
      <c r="I144" s="164">
        <v>14.69</v>
      </c>
      <c r="J144" s="164">
        <f t="shared" si="0"/>
        <v>305.55</v>
      </c>
      <c r="K144" s="165"/>
      <c r="L144" s="166"/>
      <c r="M144" s="167" t="s">
        <v>1</v>
      </c>
      <c r="N144" s="168" t="s">
        <v>34</v>
      </c>
      <c r="O144" s="151">
        <v>0</v>
      </c>
      <c r="P144" s="151">
        <f t="shared" si="1"/>
        <v>0</v>
      </c>
      <c r="Q144" s="151">
        <v>0</v>
      </c>
      <c r="R144" s="151">
        <f t="shared" si="2"/>
        <v>0</v>
      </c>
      <c r="S144" s="151">
        <v>0</v>
      </c>
      <c r="T144" s="152">
        <f t="shared" si="3"/>
        <v>0</v>
      </c>
      <c r="AR144" s="153" t="s">
        <v>1003</v>
      </c>
      <c r="AT144" s="153" t="s">
        <v>291</v>
      </c>
      <c r="AU144" s="153" t="s">
        <v>79</v>
      </c>
      <c r="AY144" s="13" t="s">
        <v>148</v>
      </c>
      <c r="BE144" s="154">
        <f t="shared" si="4"/>
        <v>0</v>
      </c>
      <c r="BF144" s="154">
        <f t="shared" si="5"/>
        <v>305.55</v>
      </c>
      <c r="BG144" s="154">
        <f t="shared" si="6"/>
        <v>0</v>
      </c>
      <c r="BH144" s="154">
        <f t="shared" si="7"/>
        <v>0</v>
      </c>
      <c r="BI144" s="154">
        <f t="shared" si="8"/>
        <v>0</v>
      </c>
      <c r="BJ144" s="13" t="s">
        <v>79</v>
      </c>
      <c r="BK144" s="154">
        <f t="shared" si="9"/>
        <v>305.55</v>
      </c>
      <c r="BL144" s="13" t="s">
        <v>896</v>
      </c>
      <c r="BM144" s="153" t="s">
        <v>214</v>
      </c>
    </row>
    <row r="145" spans="2:65" s="1" customFormat="1" ht="24.15" customHeight="1">
      <c r="B145" s="142"/>
      <c r="C145" s="143" t="s">
        <v>184</v>
      </c>
      <c r="D145" s="143" t="s">
        <v>150</v>
      </c>
      <c r="E145" s="144" t="s">
        <v>1265</v>
      </c>
      <c r="F145" s="145" t="s">
        <v>1266</v>
      </c>
      <c r="G145" s="146" t="s">
        <v>162</v>
      </c>
      <c r="H145" s="147">
        <v>200</v>
      </c>
      <c r="I145" s="148">
        <v>0.49</v>
      </c>
      <c r="J145" s="148">
        <f t="shared" si="0"/>
        <v>98</v>
      </c>
      <c r="K145" s="149"/>
      <c r="L145" s="27"/>
      <c r="M145" s="150" t="s">
        <v>1</v>
      </c>
      <c r="N145" s="121" t="s">
        <v>34</v>
      </c>
      <c r="O145" s="151">
        <v>0</v>
      </c>
      <c r="P145" s="151">
        <f t="shared" si="1"/>
        <v>0</v>
      </c>
      <c r="Q145" s="151">
        <v>0</v>
      </c>
      <c r="R145" s="151">
        <f t="shared" si="2"/>
        <v>0</v>
      </c>
      <c r="S145" s="151">
        <v>0</v>
      </c>
      <c r="T145" s="152">
        <f t="shared" si="3"/>
        <v>0</v>
      </c>
      <c r="AR145" s="153" t="s">
        <v>896</v>
      </c>
      <c r="AT145" s="153" t="s">
        <v>150</v>
      </c>
      <c r="AU145" s="153" t="s">
        <v>79</v>
      </c>
      <c r="AY145" s="13" t="s">
        <v>148</v>
      </c>
      <c r="BE145" s="154">
        <f t="shared" si="4"/>
        <v>0</v>
      </c>
      <c r="BF145" s="154">
        <f t="shared" si="5"/>
        <v>98</v>
      </c>
      <c r="BG145" s="154">
        <f t="shared" si="6"/>
        <v>0</v>
      </c>
      <c r="BH145" s="154">
        <f t="shared" si="7"/>
        <v>0</v>
      </c>
      <c r="BI145" s="154">
        <f t="shared" si="8"/>
        <v>0</v>
      </c>
      <c r="BJ145" s="13" t="s">
        <v>79</v>
      </c>
      <c r="BK145" s="154">
        <f t="shared" si="9"/>
        <v>98</v>
      </c>
      <c r="BL145" s="13" t="s">
        <v>896</v>
      </c>
      <c r="BM145" s="153" t="s">
        <v>282</v>
      </c>
    </row>
    <row r="146" spans="2:65" s="1" customFormat="1" ht="24.15" customHeight="1">
      <c r="B146" s="142"/>
      <c r="C146" s="159" t="s">
        <v>188</v>
      </c>
      <c r="D146" s="159" t="s">
        <v>291</v>
      </c>
      <c r="E146" s="160" t="s">
        <v>1267</v>
      </c>
      <c r="F146" s="161" t="s">
        <v>1268</v>
      </c>
      <c r="G146" s="162" t="s">
        <v>162</v>
      </c>
      <c r="H146" s="163">
        <v>200</v>
      </c>
      <c r="I146" s="164">
        <v>7.0000000000000007E-2</v>
      </c>
      <c r="J146" s="164">
        <f t="shared" si="0"/>
        <v>14</v>
      </c>
      <c r="K146" s="165"/>
      <c r="L146" s="166"/>
      <c r="M146" s="167" t="s">
        <v>1</v>
      </c>
      <c r="N146" s="168" t="s">
        <v>34</v>
      </c>
      <c r="O146" s="151">
        <v>0</v>
      </c>
      <c r="P146" s="151">
        <f t="shared" si="1"/>
        <v>0</v>
      </c>
      <c r="Q146" s="151">
        <v>0</v>
      </c>
      <c r="R146" s="151">
        <f t="shared" si="2"/>
        <v>0</v>
      </c>
      <c r="S146" s="151">
        <v>0</v>
      </c>
      <c r="T146" s="152">
        <f t="shared" si="3"/>
        <v>0</v>
      </c>
      <c r="AR146" s="153" t="s">
        <v>1003</v>
      </c>
      <c r="AT146" s="153" t="s">
        <v>291</v>
      </c>
      <c r="AU146" s="153" t="s">
        <v>79</v>
      </c>
      <c r="AY146" s="13" t="s">
        <v>148</v>
      </c>
      <c r="BE146" s="154">
        <f t="shared" si="4"/>
        <v>0</v>
      </c>
      <c r="BF146" s="154">
        <f t="shared" si="5"/>
        <v>14</v>
      </c>
      <c r="BG146" s="154">
        <f t="shared" si="6"/>
        <v>0</v>
      </c>
      <c r="BH146" s="154">
        <f t="shared" si="7"/>
        <v>0</v>
      </c>
      <c r="BI146" s="154">
        <f t="shared" si="8"/>
        <v>0</v>
      </c>
      <c r="BJ146" s="13" t="s">
        <v>79</v>
      </c>
      <c r="BK146" s="154">
        <f t="shared" si="9"/>
        <v>14</v>
      </c>
      <c r="BL146" s="13" t="s">
        <v>896</v>
      </c>
      <c r="BM146" s="153" t="s">
        <v>7</v>
      </c>
    </row>
    <row r="147" spans="2:65" s="1" customFormat="1" ht="33" customHeight="1">
      <c r="B147" s="142"/>
      <c r="C147" s="143" t="s">
        <v>192</v>
      </c>
      <c r="D147" s="143" t="s">
        <v>150</v>
      </c>
      <c r="E147" s="144" t="s">
        <v>1689</v>
      </c>
      <c r="F147" s="145" t="s">
        <v>1690</v>
      </c>
      <c r="G147" s="146" t="s">
        <v>162</v>
      </c>
      <c r="H147" s="147">
        <v>200</v>
      </c>
      <c r="I147" s="148">
        <v>5.98</v>
      </c>
      <c r="J147" s="148">
        <f t="shared" si="0"/>
        <v>1196</v>
      </c>
      <c r="K147" s="149"/>
      <c r="L147" s="27"/>
      <c r="M147" s="150" t="s">
        <v>1</v>
      </c>
      <c r="N147" s="121" t="s">
        <v>34</v>
      </c>
      <c r="O147" s="151">
        <v>0</v>
      </c>
      <c r="P147" s="151">
        <f t="shared" si="1"/>
        <v>0</v>
      </c>
      <c r="Q147" s="151">
        <v>0</v>
      </c>
      <c r="R147" s="151">
        <f t="shared" si="2"/>
        <v>0</v>
      </c>
      <c r="S147" s="151">
        <v>0</v>
      </c>
      <c r="T147" s="152">
        <f t="shared" si="3"/>
        <v>0</v>
      </c>
      <c r="AR147" s="153" t="s">
        <v>896</v>
      </c>
      <c r="AT147" s="153" t="s">
        <v>150</v>
      </c>
      <c r="AU147" s="153" t="s">
        <v>79</v>
      </c>
      <c r="AY147" s="13" t="s">
        <v>148</v>
      </c>
      <c r="BE147" s="154">
        <f t="shared" si="4"/>
        <v>0</v>
      </c>
      <c r="BF147" s="154">
        <f t="shared" si="5"/>
        <v>1196</v>
      </c>
      <c r="BG147" s="154">
        <f t="shared" si="6"/>
        <v>0</v>
      </c>
      <c r="BH147" s="154">
        <f t="shared" si="7"/>
        <v>0</v>
      </c>
      <c r="BI147" s="154">
        <f t="shared" si="8"/>
        <v>0</v>
      </c>
      <c r="BJ147" s="13" t="s">
        <v>79</v>
      </c>
      <c r="BK147" s="154">
        <f t="shared" si="9"/>
        <v>1196</v>
      </c>
      <c r="BL147" s="13" t="s">
        <v>896</v>
      </c>
      <c r="BM147" s="153" t="s">
        <v>301</v>
      </c>
    </row>
    <row r="148" spans="2:65" s="1" customFormat="1" ht="37.950000000000003" customHeight="1">
      <c r="B148" s="142"/>
      <c r="C148" s="143" t="s">
        <v>196</v>
      </c>
      <c r="D148" s="143" t="s">
        <v>150</v>
      </c>
      <c r="E148" s="144" t="s">
        <v>1691</v>
      </c>
      <c r="F148" s="145" t="s">
        <v>1692</v>
      </c>
      <c r="G148" s="146" t="s">
        <v>153</v>
      </c>
      <c r="H148" s="147">
        <v>120</v>
      </c>
      <c r="I148" s="148">
        <v>0.88</v>
      </c>
      <c r="J148" s="148">
        <f t="shared" si="0"/>
        <v>105.6</v>
      </c>
      <c r="K148" s="149"/>
      <c r="L148" s="27"/>
      <c r="M148" s="150" t="s">
        <v>1</v>
      </c>
      <c r="N148" s="121" t="s">
        <v>34</v>
      </c>
      <c r="O148" s="151">
        <v>0</v>
      </c>
      <c r="P148" s="151">
        <f t="shared" si="1"/>
        <v>0</v>
      </c>
      <c r="Q148" s="151">
        <v>0</v>
      </c>
      <c r="R148" s="151">
        <f t="shared" si="2"/>
        <v>0</v>
      </c>
      <c r="S148" s="151">
        <v>0</v>
      </c>
      <c r="T148" s="152">
        <f t="shared" si="3"/>
        <v>0</v>
      </c>
      <c r="AR148" s="153" t="s">
        <v>896</v>
      </c>
      <c r="AT148" s="153" t="s">
        <v>150</v>
      </c>
      <c r="AU148" s="153" t="s">
        <v>79</v>
      </c>
      <c r="AY148" s="13" t="s">
        <v>148</v>
      </c>
      <c r="BE148" s="154">
        <f t="shared" si="4"/>
        <v>0</v>
      </c>
      <c r="BF148" s="154">
        <f t="shared" si="5"/>
        <v>105.6</v>
      </c>
      <c r="BG148" s="154">
        <f t="shared" si="6"/>
        <v>0</v>
      </c>
      <c r="BH148" s="154">
        <f t="shared" si="7"/>
        <v>0</v>
      </c>
      <c r="BI148" s="154">
        <f t="shared" si="8"/>
        <v>0</v>
      </c>
      <c r="BJ148" s="13" t="s">
        <v>79</v>
      </c>
      <c r="BK148" s="154">
        <f t="shared" si="9"/>
        <v>105.6</v>
      </c>
      <c r="BL148" s="13" t="s">
        <v>896</v>
      </c>
      <c r="BM148" s="153" t="s">
        <v>311</v>
      </c>
    </row>
    <row r="149" spans="2:65" s="11" customFormat="1" ht="25.95" customHeight="1">
      <c r="B149" s="131"/>
      <c r="D149" s="132" t="s">
        <v>67</v>
      </c>
      <c r="E149" s="133" t="s">
        <v>987</v>
      </c>
      <c r="F149" s="133" t="s">
        <v>988</v>
      </c>
      <c r="J149" s="134">
        <f>BK149</f>
        <v>141.28</v>
      </c>
      <c r="L149" s="131"/>
      <c r="M149" s="135"/>
      <c r="P149" s="136">
        <f>P150</f>
        <v>0</v>
      </c>
      <c r="R149" s="136">
        <f>R150</f>
        <v>0</v>
      </c>
      <c r="T149" s="137">
        <f>T150</f>
        <v>0</v>
      </c>
      <c r="AR149" s="132" t="s">
        <v>154</v>
      </c>
      <c r="AT149" s="138" t="s">
        <v>67</v>
      </c>
      <c r="AU149" s="138" t="s">
        <v>68</v>
      </c>
      <c r="AY149" s="132" t="s">
        <v>148</v>
      </c>
      <c r="BK149" s="139">
        <f>BK150</f>
        <v>141.28</v>
      </c>
    </row>
    <row r="150" spans="2:65" s="1" customFormat="1" ht="33" customHeight="1">
      <c r="B150" s="142"/>
      <c r="C150" s="143" t="s">
        <v>201</v>
      </c>
      <c r="D150" s="143" t="s">
        <v>150</v>
      </c>
      <c r="E150" s="144" t="s">
        <v>990</v>
      </c>
      <c r="F150" s="145" t="s">
        <v>991</v>
      </c>
      <c r="G150" s="146" t="s">
        <v>992</v>
      </c>
      <c r="H150" s="147">
        <v>8</v>
      </c>
      <c r="I150" s="148">
        <v>17.66</v>
      </c>
      <c r="J150" s="148">
        <f>ROUND(I150*H150,2)</f>
        <v>141.28</v>
      </c>
      <c r="K150" s="149"/>
      <c r="L150" s="27"/>
      <c r="M150" s="150" t="s">
        <v>1</v>
      </c>
      <c r="N150" s="121" t="s">
        <v>34</v>
      </c>
      <c r="O150" s="151">
        <v>0</v>
      </c>
      <c r="P150" s="151">
        <f>O150*H150</f>
        <v>0</v>
      </c>
      <c r="Q150" s="151">
        <v>0</v>
      </c>
      <c r="R150" s="151">
        <f>Q150*H150</f>
        <v>0</v>
      </c>
      <c r="S150" s="151">
        <v>0</v>
      </c>
      <c r="T150" s="152">
        <f>S150*H150</f>
        <v>0</v>
      </c>
      <c r="AR150" s="153" t="s">
        <v>993</v>
      </c>
      <c r="AT150" s="153" t="s">
        <v>150</v>
      </c>
      <c r="AU150" s="153" t="s">
        <v>74</v>
      </c>
      <c r="AY150" s="13" t="s">
        <v>148</v>
      </c>
      <c r="BE150" s="154">
        <f>IF(N150="základná",J150,0)</f>
        <v>0</v>
      </c>
      <c r="BF150" s="154">
        <f>IF(N150="znížená",J150,0)</f>
        <v>141.28</v>
      </c>
      <c r="BG150" s="154">
        <f>IF(N150="zákl. prenesená",J150,0)</f>
        <v>0</v>
      </c>
      <c r="BH150" s="154">
        <f>IF(N150="zníž. prenesená",J150,0)</f>
        <v>0</v>
      </c>
      <c r="BI150" s="154">
        <f>IF(N150="nulová",J150,0)</f>
        <v>0</v>
      </c>
      <c r="BJ150" s="13" t="s">
        <v>79</v>
      </c>
      <c r="BK150" s="154">
        <f>ROUND(I150*H150,2)</f>
        <v>141.28</v>
      </c>
      <c r="BL150" s="13" t="s">
        <v>993</v>
      </c>
      <c r="BM150" s="153" t="s">
        <v>323</v>
      </c>
    </row>
    <row r="151" spans="2:65" s="11" customFormat="1" ht="25.95" customHeight="1">
      <c r="B151" s="131"/>
      <c r="D151" s="132" t="s">
        <v>67</v>
      </c>
      <c r="E151" s="133" t="s">
        <v>1207</v>
      </c>
      <c r="F151" s="133" t="s">
        <v>1693</v>
      </c>
      <c r="J151" s="134">
        <f>BK151</f>
        <v>950</v>
      </c>
      <c r="L151" s="131"/>
      <c r="M151" s="135"/>
      <c r="P151" s="136">
        <f>SUM(P152:P155)</f>
        <v>0</v>
      </c>
      <c r="R151" s="136">
        <f>SUM(R152:R155)</f>
        <v>0</v>
      </c>
      <c r="T151" s="137">
        <f>SUM(T152:T155)</f>
        <v>0</v>
      </c>
      <c r="AR151" s="132" t="s">
        <v>168</v>
      </c>
      <c r="AT151" s="138" t="s">
        <v>67</v>
      </c>
      <c r="AU151" s="138" t="s">
        <v>68</v>
      </c>
      <c r="AY151" s="132" t="s">
        <v>148</v>
      </c>
      <c r="BK151" s="139">
        <f>SUM(BK152:BK155)</f>
        <v>950</v>
      </c>
    </row>
    <row r="152" spans="2:65" s="1" customFormat="1" ht="33" customHeight="1">
      <c r="B152" s="142"/>
      <c r="C152" s="143" t="s">
        <v>206</v>
      </c>
      <c r="D152" s="143" t="s">
        <v>150</v>
      </c>
      <c r="E152" s="144" t="s">
        <v>1694</v>
      </c>
      <c r="F152" s="145" t="s">
        <v>1695</v>
      </c>
      <c r="G152" s="146" t="s">
        <v>1211</v>
      </c>
      <c r="H152" s="147">
        <v>1</v>
      </c>
      <c r="I152" s="148">
        <v>200</v>
      </c>
      <c r="J152" s="148">
        <f t="shared" ref="J152:J155" si="10">ROUND(I152*H152,2)</f>
        <v>200</v>
      </c>
      <c r="K152" s="149"/>
      <c r="L152" s="27"/>
      <c r="M152" s="150" t="s">
        <v>1</v>
      </c>
      <c r="N152" s="121" t="s">
        <v>34</v>
      </c>
      <c r="O152" s="151">
        <v>0</v>
      </c>
      <c r="P152" s="151">
        <f t="shared" ref="P152:P155" si="11">O152*H152</f>
        <v>0</v>
      </c>
      <c r="Q152" s="151">
        <v>0</v>
      </c>
      <c r="R152" s="151">
        <f t="shared" ref="R152:R155" si="12">Q152*H152</f>
        <v>0</v>
      </c>
      <c r="S152" s="151">
        <v>0</v>
      </c>
      <c r="T152" s="152">
        <f t="shared" ref="T152:T155" si="13">S152*H152</f>
        <v>0</v>
      </c>
      <c r="AR152" s="153" t="s">
        <v>154</v>
      </c>
      <c r="AT152" s="153" t="s">
        <v>150</v>
      </c>
      <c r="AU152" s="153" t="s">
        <v>74</v>
      </c>
      <c r="AY152" s="13" t="s">
        <v>148</v>
      </c>
      <c r="BE152" s="154">
        <f t="shared" ref="BE152:BE155" si="14">IF(N152="základná",J152,0)</f>
        <v>0</v>
      </c>
      <c r="BF152" s="154">
        <f t="shared" ref="BF152:BF155" si="15">IF(N152="znížená",J152,0)</f>
        <v>200</v>
      </c>
      <c r="BG152" s="154">
        <f t="shared" ref="BG152:BG155" si="16">IF(N152="zákl. prenesená",J152,0)</f>
        <v>0</v>
      </c>
      <c r="BH152" s="154">
        <f t="shared" ref="BH152:BH155" si="17">IF(N152="zníž. prenesená",J152,0)</f>
        <v>0</v>
      </c>
      <c r="BI152" s="154">
        <f t="shared" ref="BI152:BI155" si="18">IF(N152="nulová",J152,0)</f>
        <v>0</v>
      </c>
      <c r="BJ152" s="13" t="s">
        <v>79</v>
      </c>
      <c r="BK152" s="154">
        <f t="shared" ref="BK152:BK155" si="19">ROUND(I152*H152,2)</f>
        <v>200</v>
      </c>
      <c r="BL152" s="13" t="s">
        <v>154</v>
      </c>
      <c r="BM152" s="153" t="s">
        <v>335</v>
      </c>
    </row>
    <row r="153" spans="2:65" s="1" customFormat="1" ht="44.25" customHeight="1">
      <c r="B153" s="142"/>
      <c r="C153" s="143" t="s">
        <v>210</v>
      </c>
      <c r="D153" s="143" t="s">
        <v>150</v>
      </c>
      <c r="E153" s="144" t="s">
        <v>1696</v>
      </c>
      <c r="F153" s="145" t="s">
        <v>1697</v>
      </c>
      <c r="G153" s="146" t="s">
        <v>1211</v>
      </c>
      <c r="H153" s="147">
        <v>1</v>
      </c>
      <c r="I153" s="148">
        <v>350</v>
      </c>
      <c r="J153" s="148">
        <f t="shared" si="10"/>
        <v>350</v>
      </c>
      <c r="K153" s="149"/>
      <c r="L153" s="27"/>
      <c r="M153" s="150" t="s">
        <v>1</v>
      </c>
      <c r="N153" s="121" t="s">
        <v>34</v>
      </c>
      <c r="O153" s="151">
        <v>0</v>
      </c>
      <c r="P153" s="151">
        <f t="shared" si="11"/>
        <v>0</v>
      </c>
      <c r="Q153" s="151">
        <v>0</v>
      </c>
      <c r="R153" s="151">
        <f t="shared" si="12"/>
        <v>0</v>
      </c>
      <c r="S153" s="151">
        <v>0</v>
      </c>
      <c r="T153" s="152">
        <f t="shared" si="13"/>
        <v>0</v>
      </c>
      <c r="AR153" s="153" t="s">
        <v>154</v>
      </c>
      <c r="AT153" s="153" t="s">
        <v>150</v>
      </c>
      <c r="AU153" s="153" t="s">
        <v>74</v>
      </c>
      <c r="AY153" s="13" t="s">
        <v>148</v>
      </c>
      <c r="BE153" s="154">
        <f t="shared" si="14"/>
        <v>0</v>
      </c>
      <c r="BF153" s="154">
        <f t="shared" si="15"/>
        <v>350</v>
      </c>
      <c r="BG153" s="154">
        <f t="shared" si="16"/>
        <v>0</v>
      </c>
      <c r="BH153" s="154">
        <f t="shared" si="17"/>
        <v>0</v>
      </c>
      <c r="BI153" s="154">
        <f t="shared" si="18"/>
        <v>0</v>
      </c>
      <c r="BJ153" s="13" t="s">
        <v>79</v>
      </c>
      <c r="BK153" s="154">
        <f t="shared" si="19"/>
        <v>350</v>
      </c>
      <c r="BL153" s="13" t="s">
        <v>154</v>
      </c>
      <c r="BM153" s="153" t="s">
        <v>343</v>
      </c>
    </row>
    <row r="154" spans="2:65" s="1" customFormat="1" ht="24.15" customHeight="1">
      <c r="B154" s="142"/>
      <c r="C154" s="143" t="s">
        <v>214</v>
      </c>
      <c r="D154" s="143" t="s">
        <v>150</v>
      </c>
      <c r="E154" s="144" t="s">
        <v>1698</v>
      </c>
      <c r="F154" s="145" t="s">
        <v>1210</v>
      </c>
      <c r="G154" s="146" t="s">
        <v>1211</v>
      </c>
      <c r="H154" s="147">
        <v>1</v>
      </c>
      <c r="I154" s="148">
        <v>100</v>
      </c>
      <c r="J154" s="148">
        <f t="shared" si="10"/>
        <v>100</v>
      </c>
      <c r="K154" s="149"/>
      <c r="L154" s="27"/>
      <c r="M154" s="150" t="s">
        <v>1</v>
      </c>
      <c r="N154" s="121" t="s">
        <v>34</v>
      </c>
      <c r="O154" s="151">
        <v>0</v>
      </c>
      <c r="P154" s="151">
        <f t="shared" si="11"/>
        <v>0</v>
      </c>
      <c r="Q154" s="151">
        <v>0</v>
      </c>
      <c r="R154" s="151">
        <f t="shared" si="12"/>
        <v>0</v>
      </c>
      <c r="S154" s="151">
        <v>0</v>
      </c>
      <c r="T154" s="152">
        <f t="shared" si="13"/>
        <v>0</v>
      </c>
      <c r="AR154" s="153" t="s">
        <v>154</v>
      </c>
      <c r="AT154" s="153" t="s">
        <v>150</v>
      </c>
      <c r="AU154" s="153" t="s">
        <v>74</v>
      </c>
      <c r="AY154" s="13" t="s">
        <v>148</v>
      </c>
      <c r="BE154" s="154">
        <f t="shared" si="14"/>
        <v>0</v>
      </c>
      <c r="BF154" s="154">
        <f t="shared" si="15"/>
        <v>100</v>
      </c>
      <c r="BG154" s="154">
        <f t="shared" si="16"/>
        <v>0</v>
      </c>
      <c r="BH154" s="154">
        <f t="shared" si="17"/>
        <v>0</v>
      </c>
      <c r="BI154" s="154">
        <f t="shared" si="18"/>
        <v>0</v>
      </c>
      <c r="BJ154" s="13" t="s">
        <v>79</v>
      </c>
      <c r="BK154" s="154">
        <f t="shared" si="19"/>
        <v>100</v>
      </c>
      <c r="BL154" s="13" t="s">
        <v>154</v>
      </c>
      <c r="BM154" s="153" t="s">
        <v>331</v>
      </c>
    </row>
    <row r="155" spans="2:65" s="1" customFormat="1" ht="21.75" customHeight="1">
      <c r="B155" s="142"/>
      <c r="C155" s="143">
        <v>17</v>
      </c>
      <c r="D155" s="143" t="s">
        <v>150</v>
      </c>
      <c r="E155" s="144" t="s">
        <v>1699</v>
      </c>
      <c r="F155" s="145" t="s">
        <v>1215</v>
      </c>
      <c r="G155" s="146" t="s">
        <v>1211</v>
      </c>
      <c r="H155" s="147">
        <v>1</v>
      </c>
      <c r="I155" s="148">
        <v>300</v>
      </c>
      <c r="J155" s="148">
        <f t="shared" si="10"/>
        <v>300</v>
      </c>
      <c r="K155" s="149"/>
      <c r="L155" s="27"/>
      <c r="M155" s="155" t="s">
        <v>1</v>
      </c>
      <c r="N155" s="156" t="s">
        <v>34</v>
      </c>
      <c r="O155" s="157">
        <v>0</v>
      </c>
      <c r="P155" s="157">
        <f t="shared" si="11"/>
        <v>0</v>
      </c>
      <c r="Q155" s="157">
        <v>0</v>
      </c>
      <c r="R155" s="157">
        <f t="shared" si="12"/>
        <v>0</v>
      </c>
      <c r="S155" s="157">
        <v>0</v>
      </c>
      <c r="T155" s="158">
        <f t="shared" si="13"/>
        <v>0</v>
      </c>
      <c r="AR155" s="153" t="s">
        <v>154</v>
      </c>
      <c r="AT155" s="153" t="s">
        <v>150</v>
      </c>
      <c r="AU155" s="153" t="s">
        <v>74</v>
      </c>
      <c r="AY155" s="13" t="s">
        <v>148</v>
      </c>
      <c r="BE155" s="154">
        <f t="shared" si="14"/>
        <v>0</v>
      </c>
      <c r="BF155" s="154">
        <f t="shared" si="15"/>
        <v>300</v>
      </c>
      <c r="BG155" s="154">
        <f t="shared" si="16"/>
        <v>0</v>
      </c>
      <c r="BH155" s="154">
        <f t="shared" si="17"/>
        <v>0</v>
      </c>
      <c r="BI155" s="154">
        <f t="shared" si="18"/>
        <v>0</v>
      </c>
      <c r="BJ155" s="13" t="s">
        <v>79</v>
      </c>
      <c r="BK155" s="154">
        <f t="shared" si="19"/>
        <v>300</v>
      </c>
      <c r="BL155" s="13" t="s">
        <v>154</v>
      </c>
      <c r="BM155" s="153" t="s">
        <v>379</v>
      </c>
    </row>
    <row r="156" spans="2:65" s="1" customFormat="1" ht="6.9" customHeight="1">
      <c r="B156" s="42"/>
      <c r="C156" s="43"/>
      <c r="D156" s="43"/>
      <c r="E156" s="43"/>
      <c r="F156" s="43"/>
      <c r="G156" s="43"/>
      <c r="H156" s="43"/>
      <c r="I156" s="43"/>
      <c r="J156" s="43"/>
      <c r="K156" s="43"/>
      <c r="L156" s="27"/>
    </row>
  </sheetData>
  <autoFilter ref="C130:K155" xr:uid="{00000000-0009-0000-0000-000010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61"/>
  <sheetViews>
    <sheetView showGridLines="0" topLeftCell="A153" workbookViewId="0">
      <selection activeCell="X106" sqref="X106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2" t="s">
        <v>5</v>
      </c>
      <c r="M2" s="198"/>
      <c r="N2" s="198"/>
      <c r="O2" s="198"/>
      <c r="P2" s="198"/>
      <c r="Q2" s="198"/>
      <c r="R2" s="198"/>
      <c r="S2" s="198"/>
      <c r="T2" s="198"/>
      <c r="U2" s="198"/>
      <c r="V2" s="198"/>
      <c r="AT2" s="13" t="s">
        <v>111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" customHeight="1">
      <c r="B4" s="16"/>
      <c r="D4" s="17" t="s">
        <v>116</v>
      </c>
      <c r="L4" s="16"/>
      <c r="M4" s="95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19" t="str">
        <f>'Rekapitulácia stavby'!K6</f>
        <v>Športový areál ZŠ Plickova-1.etapa</v>
      </c>
      <c r="F7" s="220"/>
      <c r="G7" s="220"/>
      <c r="H7" s="220"/>
      <c r="L7" s="16"/>
    </row>
    <row r="8" spans="2:46" ht="12" customHeight="1">
      <c r="B8" s="16"/>
      <c r="D8" s="22" t="s">
        <v>117</v>
      </c>
      <c r="L8" s="16"/>
    </row>
    <row r="9" spans="2:46" s="1" customFormat="1" ht="16.5" customHeight="1">
      <c r="B9" s="27"/>
      <c r="E9" s="219" t="s">
        <v>110</v>
      </c>
      <c r="F9" s="218"/>
      <c r="G9" s="218"/>
      <c r="H9" s="218"/>
      <c r="L9" s="27"/>
    </row>
    <row r="10" spans="2:46" s="1" customFormat="1" ht="12" customHeight="1">
      <c r="B10" s="27"/>
      <c r="D10" s="22" t="s">
        <v>118</v>
      </c>
      <c r="L10" s="27"/>
    </row>
    <row r="11" spans="2:46" s="1" customFormat="1" ht="16.5" customHeight="1">
      <c r="B11" s="27"/>
      <c r="E11" s="177"/>
      <c r="F11" s="218"/>
      <c r="G11" s="218"/>
      <c r="H11" s="218"/>
      <c r="L11" s="27"/>
    </row>
    <row r="12" spans="2:46" s="1" customFormat="1">
      <c r="B12" s="27"/>
      <c r="L12" s="27"/>
    </row>
    <row r="13" spans="2:46" s="1" customFormat="1" ht="12" customHeight="1">
      <c r="B13" s="27"/>
      <c r="D13" s="22" t="s">
        <v>13</v>
      </c>
      <c r="F13" s="20" t="s">
        <v>1</v>
      </c>
      <c r="I13" s="22" t="s">
        <v>14</v>
      </c>
      <c r="J13" s="20" t="s">
        <v>1</v>
      </c>
      <c r="L13" s="27"/>
    </row>
    <row r="14" spans="2:46" s="1" customFormat="1" ht="12" customHeight="1">
      <c r="B14" s="27"/>
      <c r="D14" s="22" t="s">
        <v>15</v>
      </c>
      <c r="F14" s="20" t="s">
        <v>16</v>
      </c>
      <c r="I14" s="22" t="s">
        <v>17</v>
      </c>
      <c r="J14" s="50">
        <f>'Rekapitulácia stavby'!AN8</f>
        <v>45040</v>
      </c>
      <c r="L14" s="27"/>
    </row>
    <row r="15" spans="2:46" s="1" customFormat="1" ht="10.95" customHeight="1">
      <c r="B15" s="27"/>
      <c r="L15" s="27"/>
    </row>
    <row r="16" spans="2:46" s="1" customFormat="1" ht="12" customHeight="1">
      <c r="B16" s="27"/>
      <c r="D16" s="22" t="s">
        <v>18</v>
      </c>
      <c r="I16" s="22" t="s">
        <v>19</v>
      </c>
      <c r="J16" s="20" t="str">
        <f>IF('Rekapitulácia stavby'!AN10="","",'Rekapitulácia stavby'!AN10)</f>
        <v/>
      </c>
      <c r="L16" s="27"/>
    </row>
    <row r="17" spans="2:12" s="1" customFormat="1" ht="18" customHeight="1">
      <c r="B17" s="27"/>
      <c r="E17" s="20" t="str">
        <f>IF('Rekapitulácia stavby'!E11="","",'Rekapitulácia stavby'!E11)</f>
        <v xml:space="preserve"> </v>
      </c>
      <c r="I17" s="22" t="s">
        <v>20</v>
      </c>
      <c r="J17" s="20" t="str">
        <f>IF('Rekapitulácia stavby'!AN11="","",'Rekapitulácia stavby'!AN11)</f>
        <v/>
      </c>
      <c r="L17" s="27"/>
    </row>
    <row r="18" spans="2:12" s="1" customFormat="1" ht="6.9" customHeight="1">
      <c r="B18" s="27"/>
      <c r="L18" s="27"/>
    </row>
    <row r="19" spans="2:12" s="1" customFormat="1" ht="12" customHeight="1">
      <c r="B19" s="27"/>
      <c r="D19" s="22" t="s">
        <v>21</v>
      </c>
      <c r="I19" s="22" t="s">
        <v>19</v>
      </c>
      <c r="J19" s="20" t="str">
        <f>'Rekapitulácia stavby'!AN13</f>
        <v/>
      </c>
      <c r="L19" s="27"/>
    </row>
    <row r="20" spans="2:12" s="1" customFormat="1" ht="18" customHeight="1">
      <c r="B20" s="27"/>
      <c r="E20" s="215" t="str">
        <f>'Rekapitulácia stavby'!E14</f>
        <v xml:space="preserve"> </v>
      </c>
      <c r="F20" s="215"/>
      <c r="G20" s="215"/>
      <c r="H20" s="215"/>
      <c r="I20" s="22" t="s">
        <v>20</v>
      </c>
      <c r="J20" s="20" t="str">
        <f>'Rekapitulácia stavby'!AN14</f>
        <v/>
      </c>
      <c r="L20" s="27"/>
    </row>
    <row r="21" spans="2:12" s="1" customFormat="1" ht="6.9" customHeight="1">
      <c r="B21" s="27"/>
      <c r="L21" s="27"/>
    </row>
    <row r="22" spans="2:12" s="1" customFormat="1" ht="12" customHeight="1">
      <c r="B22" s="27"/>
      <c r="D22" s="22" t="s">
        <v>22</v>
      </c>
      <c r="I22" s="22" t="s">
        <v>19</v>
      </c>
      <c r="J22" s="20" t="str">
        <f>IF('Rekapitulácia stavby'!AN16="","",'Rekapitulácia stavby'!AN16)</f>
        <v/>
      </c>
      <c r="L22" s="27"/>
    </row>
    <row r="23" spans="2:12" s="1" customFormat="1" ht="18" customHeight="1">
      <c r="B23" s="27"/>
      <c r="E23" s="20" t="str">
        <f>IF('Rekapitulácia stavby'!E17="","",'Rekapitulácia stavby'!E17)</f>
        <v xml:space="preserve"> </v>
      </c>
      <c r="I23" s="22" t="s">
        <v>20</v>
      </c>
      <c r="J23" s="20" t="str">
        <f>IF('Rekapitulácia stavby'!AN17="","",'Rekapitulácia stavby'!AN17)</f>
        <v/>
      </c>
      <c r="L23" s="27"/>
    </row>
    <row r="24" spans="2:12" s="1" customFormat="1" ht="6.9" customHeight="1">
      <c r="B24" s="27"/>
      <c r="L24" s="27"/>
    </row>
    <row r="25" spans="2:12" s="1" customFormat="1" ht="12" customHeight="1">
      <c r="B25" s="27"/>
      <c r="D25" s="22" t="s">
        <v>24</v>
      </c>
      <c r="I25" s="22" t="s">
        <v>19</v>
      </c>
      <c r="J25" s="20" t="str">
        <f>IF('Rekapitulácia stavby'!AN19="","",'Rekapitulácia stavby'!AN19)</f>
        <v/>
      </c>
      <c r="L25" s="27"/>
    </row>
    <row r="26" spans="2:12" s="1" customFormat="1" ht="18" customHeight="1">
      <c r="B26" s="27"/>
      <c r="E26" s="20" t="str">
        <f>IF('Rekapitulácia stavby'!E20="","",'Rekapitulácia stavby'!E20)</f>
        <v xml:space="preserve"> </v>
      </c>
      <c r="I26" s="22" t="s">
        <v>20</v>
      </c>
      <c r="J26" s="20" t="str">
        <f>IF('Rekapitulácia stavby'!AN20="","",'Rekapitulácia stavby'!AN20)</f>
        <v/>
      </c>
      <c r="L26" s="27"/>
    </row>
    <row r="27" spans="2:12" s="1" customFormat="1" ht="6.9" customHeight="1">
      <c r="B27" s="27"/>
      <c r="L27" s="27"/>
    </row>
    <row r="28" spans="2:12" s="1" customFormat="1" ht="12" customHeight="1">
      <c r="B28" s="27"/>
      <c r="D28" s="22" t="s">
        <v>25</v>
      </c>
      <c r="L28" s="27"/>
    </row>
    <row r="29" spans="2:12" s="7" customFormat="1" ht="16.5" customHeight="1">
      <c r="B29" s="96"/>
      <c r="E29" s="196" t="s">
        <v>1</v>
      </c>
      <c r="F29" s="196"/>
      <c r="G29" s="196"/>
      <c r="H29" s="196"/>
      <c r="L29" s="96"/>
    </row>
    <row r="30" spans="2:12" s="1" customFormat="1" ht="6.9" customHeight="1">
      <c r="B30" s="27"/>
      <c r="L30" s="27"/>
    </row>
    <row r="31" spans="2:12" s="1" customFormat="1" ht="6.9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" customHeight="1">
      <c r="B32" s="27"/>
      <c r="D32" s="20" t="s">
        <v>123</v>
      </c>
      <c r="J32" s="26">
        <f>J98</f>
        <v>6547.81</v>
      </c>
      <c r="L32" s="27"/>
    </row>
    <row r="33" spans="2:12" s="1" customFormat="1" ht="14.4" customHeight="1">
      <c r="B33" s="27"/>
      <c r="D33" s="25" t="s">
        <v>124</v>
      </c>
      <c r="J33" s="26">
        <f>J108</f>
        <v>0</v>
      </c>
      <c r="L33" s="27"/>
    </row>
    <row r="34" spans="2:12" s="1" customFormat="1" ht="25.35" customHeight="1">
      <c r="B34" s="27"/>
      <c r="D34" s="97" t="s">
        <v>28</v>
      </c>
      <c r="J34" s="64">
        <f>ROUND(J32 + J33, 2)</f>
        <v>6547.81</v>
      </c>
      <c r="L34" s="27"/>
    </row>
    <row r="35" spans="2:12" s="1" customFormat="1" ht="6.9" customHeight="1">
      <c r="B35" s="27"/>
      <c r="D35" s="51"/>
      <c r="E35" s="51"/>
      <c r="F35" s="51"/>
      <c r="G35" s="51"/>
      <c r="H35" s="51"/>
      <c r="I35" s="51"/>
      <c r="J35" s="51"/>
      <c r="K35" s="51"/>
      <c r="L35" s="27"/>
    </row>
    <row r="36" spans="2:12" s="1" customFormat="1" ht="14.4" customHeight="1">
      <c r="B36" s="27"/>
      <c r="F36" s="30" t="s">
        <v>30</v>
      </c>
      <c r="I36" s="30" t="s">
        <v>29</v>
      </c>
      <c r="J36" s="30" t="s">
        <v>31</v>
      </c>
      <c r="L36" s="27"/>
    </row>
    <row r="37" spans="2:12" s="1" customFormat="1" ht="14.4" customHeight="1">
      <c r="B37" s="27"/>
      <c r="D37" s="53" t="s">
        <v>32</v>
      </c>
      <c r="E37" s="32" t="s">
        <v>33</v>
      </c>
      <c r="F37" s="98">
        <f>ROUND((SUM(BE108:BE109) + SUM(BE131:BE160)),  2)</f>
        <v>0</v>
      </c>
      <c r="G37" s="99"/>
      <c r="H37" s="99"/>
      <c r="I37" s="100">
        <v>0.2</v>
      </c>
      <c r="J37" s="98">
        <f>ROUND(((SUM(BE108:BE109) + SUM(BE131:BE160))*I37),  2)</f>
        <v>0</v>
      </c>
      <c r="L37" s="27"/>
    </row>
    <row r="38" spans="2:12" s="1" customFormat="1" ht="14.4" customHeight="1">
      <c r="B38" s="27"/>
      <c r="E38" s="32" t="s">
        <v>34</v>
      </c>
      <c r="F38" s="84">
        <f>ROUND((SUM(BF108:BF109) + SUM(BF131:BF160)),  2)</f>
        <v>6547.81</v>
      </c>
      <c r="I38" s="101">
        <v>0.2</v>
      </c>
      <c r="J38" s="84">
        <f>ROUND(((SUM(BF108:BF109) + SUM(BF131:BF160))*I38),  2)</f>
        <v>1309.56</v>
      </c>
      <c r="L38" s="27"/>
    </row>
    <row r="39" spans="2:12" s="1" customFormat="1" ht="14.4" hidden="1" customHeight="1">
      <c r="B39" s="27"/>
      <c r="E39" s="22" t="s">
        <v>35</v>
      </c>
      <c r="F39" s="84">
        <f>ROUND((SUM(BG108:BG109) + SUM(BG131:BG160)),  2)</f>
        <v>0</v>
      </c>
      <c r="I39" s="101">
        <v>0.2</v>
      </c>
      <c r="J39" s="84">
        <f>0</f>
        <v>0</v>
      </c>
      <c r="L39" s="27"/>
    </row>
    <row r="40" spans="2:12" s="1" customFormat="1" ht="14.4" hidden="1" customHeight="1">
      <c r="B40" s="27"/>
      <c r="E40" s="22" t="s">
        <v>36</v>
      </c>
      <c r="F40" s="84">
        <f>ROUND((SUM(BH108:BH109) + SUM(BH131:BH160)),  2)</f>
        <v>0</v>
      </c>
      <c r="I40" s="101">
        <v>0.2</v>
      </c>
      <c r="J40" s="84">
        <f>0</f>
        <v>0</v>
      </c>
      <c r="L40" s="27"/>
    </row>
    <row r="41" spans="2:12" s="1" customFormat="1" ht="14.4" hidden="1" customHeight="1">
      <c r="B41" s="27"/>
      <c r="E41" s="32" t="s">
        <v>37</v>
      </c>
      <c r="F41" s="98">
        <f>ROUND((SUM(BI108:BI109) + SUM(BI131:BI160)),  2)</f>
        <v>0</v>
      </c>
      <c r="G41" s="99"/>
      <c r="H41" s="99"/>
      <c r="I41" s="100">
        <v>0</v>
      </c>
      <c r="J41" s="98">
        <f>0</f>
        <v>0</v>
      </c>
      <c r="L41" s="27"/>
    </row>
    <row r="42" spans="2:12" s="1" customFormat="1" ht="6.9" customHeight="1">
      <c r="B42" s="27"/>
      <c r="L42" s="27"/>
    </row>
    <row r="43" spans="2:12" s="1" customFormat="1" ht="25.35" customHeight="1">
      <c r="B43" s="27"/>
      <c r="C43" s="93"/>
      <c r="D43" s="102" t="s">
        <v>38</v>
      </c>
      <c r="E43" s="55"/>
      <c r="F43" s="55"/>
      <c r="G43" s="103" t="s">
        <v>39</v>
      </c>
      <c r="H43" s="104" t="s">
        <v>40</v>
      </c>
      <c r="I43" s="55"/>
      <c r="J43" s="105">
        <f>SUM(J34:J41)</f>
        <v>7857.3700000000008</v>
      </c>
      <c r="K43" s="106"/>
      <c r="L43" s="27"/>
    </row>
    <row r="44" spans="2:12" s="1" customFormat="1" ht="14.4" customHeight="1">
      <c r="B44" s="27"/>
      <c r="L44" s="27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7"/>
      <c r="D50" s="39" t="s">
        <v>41</v>
      </c>
      <c r="E50" s="40"/>
      <c r="F50" s="40"/>
      <c r="G50" s="39" t="s">
        <v>42</v>
      </c>
      <c r="H50" s="40"/>
      <c r="I50" s="40"/>
      <c r="J50" s="40"/>
      <c r="K50" s="40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7"/>
      <c r="D61" s="41" t="s">
        <v>43</v>
      </c>
      <c r="E61" s="29"/>
      <c r="F61" s="107" t="s">
        <v>44</v>
      </c>
      <c r="G61" s="41" t="s">
        <v>43</v>
      </c>
      <c r="H61" s="29"/>
      <c r="I61" s="29"/>
      <c r="J61" s="108" t="s">
        <v>44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7"/>
      <c r="D65" s="39" t="s">
        <v>45</v>
      </c>
      <c r="E65" s="40"/>
      <c r="F65" s="40"/>
      <c r="G65" s="39" t="s">
        <v>46</v>
      </c>
      <c r="H65" s="40"/>
      <c r="I65" s="40"/>
      <c r="J65" s="40"/>
      <c r="K65" s="40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7"/>
      <c r="D76" s="41" t="s">
        <v>43</v>
      </c>
      <c r="E76" s="29"/>
      <c r="F76" s="107" t="s">
        <v>44</v>
      </c>
      <c r="G76" s="41" t="s">
        <v>43</v>
      </c>
      <c r="H76" s="29"/>
      <c r="I76" s="29"/>
      <c r="J76" s="108" t="s">
        <v>44</v>
      </c>
      <c r="K76" s="29"/>
      <c r="L76" s="27"/>
    </row>
    <row r="77" spans="2:12" s="1" customFormat="1" ht="14.4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12" s="1" customFormat="1" ht="6.9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" customHeight="1">
      <c r="B82" s="27"/>
      <c r="C82" s="17" t="s">
        <v>125</v>
      </c>
      <c r="L82" s="27"/>
    </row>
    <row r="83" spans="2:12" s="1" customFormat="1" ht="6.9" customHeight="1">
      <c r="B83" s="27"/>
      <c r="L83" s="27"/>
    </row>
    <row r="84" spans="2:12" s="1" customFormat="1" ht="12" customHeight="1">
      <c r="B84" s="27"/>
      <c r="C84" s="22" t="s">
        <v>12</v>
      </c>
      <c r="L84" s="27"/>
    </row>
    <row r="85" spans="2:12" s="1" customFormat="1" ht="16.5" customHeight="1">
      <c r="B85" s="27"/>
      <c r="E85" s="219" t="str">
        <f>E7</f>
        <v>Športový areál ZŠ Plickova-1.etapa</v>
      </c>
      <c r="F85" s="220"/>
      <c r="G85" s="220"/>
      <c r="H85" s="220"/>
      <c r="L85" s="27"/>
    </row>
    <row r="86" spans="2:12" ht="12" customHeight="1">
      <c r="B86" s="16"/>
      <c r="C86" s="22" t="s">
        <v>117</v>
      </c>
      <c r="L86" s="16"/>
    </row>
    <row r="87" spans="2:12" s="1" customFormat="1" ht="16.5" customHeight="1">
      <c r="B87" s="27"/>
      <c r="E87" s="219" t="s">
        <v>110</v>
      </c>
      <c r="F87" s="218"/>
      <c r="G87" s="218"/>
      <c r="H87" s="218"/>
      <c r="L87" s="27"/>
    </row>
    <row r="88" spans="2:12" s="1" customFormat="1" ht="12" customHeight="1">
      <c r="B88" s="27"/>
      <c r="C88" s="22" t="s">
        <v>118</v>
      </c>
      <c r="L88" s="27"/>
    </row>
    <row r="89" spans="2:12" s="1" customFormat="1" ht="16.5" customHeight="1">
      <c r="B89" s="27"/>
      <c r="E89" s="177">
        <f>E11</f>
        <v>0</v>
      </c>
      <c r="F89" s="218"/>
      <c r="G89" s="218"/>
      <c r="H89" s="218"/>
      <c r="L89" s="27"/>
    </row>
    <row r="90" spans="2:12" s="1" customFormat="1" ht="6.9" customHeight="1">
      <c r="B90" s="27"/>
      <c r="L90" s="27"/>
    </row>
    <row r="91" spans="2:12" s="1" customFormat="1" ht="12" customHeight="1">
      <c r="B91" s="27"/>
      <c r="C91" s="22" t="s">
        <v>15</v>
      </c>
      <c r="F91" s="20" t="str">
        <f>F14</f>
        <v xml:space="preserve"> </v>
      </c>
      <c r="I91" s="22" t="s">
        <v>17</v>
      </c>
      <c r="J91" s="50">
        <f>IF(J14="","",J14)</f>
        <v>45040</v>
      </c>
      <c r="L91" s="27"/>
    </row>
    <row r="92" spans="2:12" s="1" customFormat="1" ht="6.9" customHeight="1">
      <c r="B92" s="27"/>
      <c r="L92" s="27"/>
    </row>
    <row r="93" spans="2:12" s="1" customFormat="1" ht="15.15" customHeight="1">
      <c r="B93" s="27"/>
      <c r="C93" s="22" t="s">
        <v>18</v>
      </c>
      <c r="F93" s="20" t="str">
        <f>E17</f>
        <v xml:space="preserve"> </v>
      </c>
      <c r="I93" s="22" t="s">
        <v>22</v>
      </c>
      <c r="J93" s="23" t="str">
        <f>E23</f>
        <v xml:space="preserve"> </v>
      </c>
      <c r="L93" s="27"/>
    </row>
    <row r="94" spans="2:12" s="1" customFormat="1" ht="15.15" customHeight="1">
      <c r="B94" s="27"/>
      <c r="C94" s="22" t="s">
        <v>21</v>
      </c>
      <c r="F94" s="20" t="str">
        <f>IF(E20="","",E20)</f>
        <v xml:space="preserve"> </v>
      </c>
      <c r="I94" s="22" t="s">
        <v>24</v>
      </c>
      <c r="J94" s="23" t="str">
        <f>E26</f>
        <v xml:space="preserve"> </v>
      </c>
      <c r="L94" s="27"/>
    </row>
    <row r="95" spans="2:12" s="1" customFormat="1" ht="10.35" customHeight="1">
      <c r="B95" s="27"/>
      <c r="L95" s="27"/>
    </row>
    <row r="96" spans="2:12" s="1" customFormat="1" ht="29.25" customHeight="1">
      <c r="B96" s="27"/>
      <c r="C96" s="109" t="s">
        <v>126</v>
      </c>
      <c r="D96" s="93"/>
      <c r="E96" s="93"/>
      <c r="F96" s="93"/>
      <c r="G96" s="93"/>
      <c r="H96" s="93"/>
      <c r="I96" s="93"/>
      <c r="J96" s="110" t="s">
        <v>127</v>
      </c>
      <c r="K96" s="93"/>
      <c r="L96" s="27"/>
    </row>
    <row r="97" spans="2:47" s="1" customFormat="1" ht="10.35" customHeight="1">
      <c r="B97" s="27"/>
      <c r="L97" s="27"/>
    </row>
    <row r="98" spans="2:47" s="1" customFormat="1" ht="22.95" customHeight="1">
      <c r="B98" s="27"/>
      <c r="C98" s="111" t="s">
        <v>128</v>
      </c>
      <c r="J98" s="64">
        <f>J131</f>
        <v>6547.81</v>
      </c>
      <c r="L98" s="27"/>
      <c r="AU98" s="13" t="s">
        <v>129</v>
      </c>
    </row>
    <row r="99" spans="2:47" s="8" customFormat="1" ht="24.9" customHeight="1">
      <c r="B99" s="112"/>
      <c r="D99" s="113" t="s">
        <v>130</v>
      </c>
      <c r="E99" s="114"/>
      <c r="F99" s="114"/>
      <c r="G99" s="114"/>
      <c r="H99" s="114"/>
      <c r="I99" s="114"/>
      <c r="J99" s="115">
        <f>J132</f>
        <v>0</v>
      </c>
      <c r="L99" s="112"/>
    </row>
    <row r="100" spans="2:47" s="9" customFormat="1" ht="19.95" customHeight="1">
      <c r="B100" s="116"/>
      <c r="D100" s="117" t="s">
        <v>222</v>
      </c>
      <c r="E100" s="118"/>
      <c r="F100" s="118"/>
      <c r="G100" s="118"/>
      <c r="H100" s="118"/>
      <c r="I100" s="118"/>
      <c r="J100" s="119">
        <f>J133</f>
        <v>0</v>
      </c>
      <c r="L100" s="116"/>
    </row>
    <row r="101" spans="2:47" s="8" customFormat="1" ht="24.9" customHeight="1">
      <c r="B101" s="112"/>
      <c r="D101" s="113" t="s">
        <v>1105</v>
      </c>
      <c r="E101" s="114"/>
      <c r="F101" s="114"/>
      <c r="G101" s="114"/>
      <c r="H101" s="114"/>
      <c r="I101" s="114"/>
      <c r="J101" s="115">
        <f>J134</f>
        <v>5271.21</v>
      </c>
      <c r="L101" s="112"/>
    </row>
    <row r="102" spans="2:47" s="9" customFormat="1" ht="19.95" customHeight="1">
      <c r="B102" s="116"/>
      <c r="D102" s="117" t="s">
        <v>1106</v>
      </c>
      <c r="E102" s="118"/>
      <c r="F102" s="118"/>
      <c r="G102" s="118"/>
      <c r="H102" s="118"/>
      <c r="I102" s="118"/>
      <c r="J102" s="119">
        <f>J135</f>
        <v>1894.24</v>
      </c>
      <c r="L102" s="116"/>
    </row>
    <row r="103" spans="2:47" s="9" customFormat="1" ht="19.95" customHeight="1">
      <c r="B103" s="116"/>
      <c r="D103" s="117" t="s">
        <v>1216</v>
      </c>
      <c r="E103" s="118"/>
      <c r="F103" s="118"/>
      <c r="G103" s="118"/>
      <c r="H103" s="118"/>
      <c r="I103" s="118"/>
      <c r="J103" s="119">
        <f>J145</f>
        <v>3376.97</v>
      </c>
      <c r="L103" s="116"/>
    </row>
    <row r="104" spans="2:47" s="8" customFormat="1" ht="24.9" customHeight="1">
      <c r="B104" s="112"/>
      <c r="D104" s="113" t="s">
        <v>1108</v>
      </c>
      <c r="E104" s="114"/>
      <c r="F104" s="114"/>
      <c r="G104" s="114"/>
      <c r="H104" s="114"/>
      <c r="I104" s="114"/>
      <c r="J104" s="115">
        <f>J154</f>
        <v>176.6</v>
      </c>
      <c r="L104" s="112"/>
    </row>
    <row r="105" spans="2:47" s="8" customFormat="1" ht="24.9" customHeight="1">
      <c r="B105" s="112"/>
      <c r="D105" s="113" t="s">
        <v>1675</v>
      </c>
      <c r="E105" s="114"/>
      <c r="F105" s="114"/>
      <c r="G105" s="114"/>
      <c r="H105" s="114"/>
      <c r="I105" s="114"/>
      <c r="J105" s="115">
        <f>J156</f>
        <v>1100</v>
      </c>
      <c r="L105" s="112"/>
    </row>
    <row r="106" spans="2:47" s="1" customFormat="1" ht="21.75" customHeight="1">
      <c r="B106" s="27"/>
      <c r="L106" s="27"/>
    </row>
    <row r="107" spans="2:47" s="1" customFormat="1" ht="6.9" customHeight="1">
      <c r="B107" s="27"/>
      <c r="L107" s="27"/>
    </row>
    <row r="108" spans="2:47" s="1" customFormat="1" ht="29.25" customHeight="1">
      <c r="B108" s="27"/>
      <c r="C108" s="111" t="s">
        <v>133</v>
      </c>
      <c r="J108" s="120">
        <v>0</v>
      </c>
      <c r="L108" s="27"/>
      <c r="N108" s="121" t="s">
        <v>32</v>
      </c>
    </row>
    <row r="109" spans="2:47" s="1" customFormat="1" ht="18" customHeight="1">
      <c r="B109" s="27"/>
      <c r="L109" s="27"/>
    </row>
    <row r="110" spans="2:47" s="1" customFormat="1" ht="29.25" customHeight="1">
      <c r="B110" s="27"/>
      <c r="C110" s="92" t="s">
        <v>115</v>
      </c>
      <c r="D110" s="93"/>
      <c r="E110" s="93"/>
      <c r="F110" s="93"/>
      <c r="G110" s="93"/>
      <c r="H110" s="93"/>
      <c r="I110" s="93"/>
      <c r="J110" s="94">
        <f>ROUND(J98+J108,2)</f>
        <v>6547.81</v>
      </c>
      <c r="K110" s="93"/>
      <c r="L110" s="27"/>
    </row>
    <row r="111" spans="2:47" s="1" customFormat="1" ht="6.9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27"/>
    </row>
    <row r="115" spans="2:12" s="1" customFormat="1" ht="6.9" customHeight="1">
      <c r="B115" s="44"/>
      <c r="C115" s="45"/>
      <c r="D115" s="45"/>
      <c r="E115" s="45"/>
      <c r="F115" s="45"/>
      <c r="G115" s="45"/>
      <c r="H115" s="45"/>
      <c r="I115" s="45"/>
      <c r="J115" s="45"/>
      <c r="K115" s="45"/>
      <c r="L115" s="27"/>
    </row>
    <row r="116" spans="2:12" s="1" customFormat="1" ht="24.9" customHeight="1">
      <c r="B116" s="27"/>
      <c r="C116" s="17" t="s">
        <v>134</v>
      </c>
      <c r="L116" s="27"/>
    </row>
    <row r="117" spans="2:12" s="1" customFormat="1" ht="6.9" customHeight="1">
      <c r="B117" s="27"/>
      <c r="L117" s="27"/>
    </row>
    <row r="118" spans="2:12" s="1" customFormat="1" ht="12" customHeight="1">
      <c r="B118" s="27"/>
      <c r="C118" s="22" t="s">
        <v>12</v>
      </c>
      <c r="L118" s="27"/>
    </row>
    <row r="119" spans="2:12" s="1" customFormat="1" ht="16.5" customHeight="1">
      <c r="B119" s="27"/>
      <c r="E119" s="219" t="str">
        <f>E7</f>
        <v>Športový areál ZŠ Plickova-1.etapa</v>
      </c>
      <c r="F119" s="220"/>
      <c r="G119" s="220"/>
      <c r="H119" s="220"/>
      <c r="L119" s="27"/>
    </row>
    <row r="120" spans="2:12" ht="12" customHeight="1">
      <c r="B120" s="16"/>
      <c r="C120" s="22" t="s">
        <v>117</v>
      </c>
      <c r="L120" s="16"/>
    </row>
    <row r="121" spans="2:12" s="1" customFormat="1" ht="16.5" customHeight="1">
      <c r="B121" s="27"/>
      <c r="E121" s="219" t="s">
        <v>110</v>
      </c>
      <c r="F121" s="218"/>
      <c r="G121" s="218"/>
      <c r="H121" s="218"/>
      <c r="L121" s="27"/>
    </row>
    <row r="122" spans="2:12" s="1" customFormat="1" ht="12" customHeight="1">
      <c r="B122" s="27"/>
      <c r="C122" s="22" t="s">
        <v>118</v>
      </c>
      <c r="L122" s="27"/>
    </row>
    <row r="123" spans="2:12" s="1" customFormat="1" ht="16.5" customHeight="1">
      <c r="B123" s="27"/>
      <c r="E123" s="177">
        <f>E11</f>
        <v>0</v>
      </c>
      <c r="F123" s="218"/>
      <c r="G123" s="218"/>
      <c r="H123" s="218"/>
      <c r="L123" s="27"/>
    </row>
    <row r="124" spans="2:12" s="1" customFormat="1" ht="6.9" customHeight="1">
      <c r="B124" s="27"/>
      <c r="L124" s="27"/>
    </row>
    <row r="125" spans="2:12" s="1" customFormat="1" ht="12" customHeight="1">
      <c r="B125" s="27"/>
      <c r="C125" s="22" t="s">
        <v>15</v>
      </c>
      <c r="F125" s="20" t="str">
        <f>F14</f>
        <v xml:space="preserve"> </v>
      </c>
      <c r="I125" s="22" t="s">
        <v>17</v>
      </c>
      <c r="J125" s="50">
        <f>IF(J14="","",J14)</f>
        <v>45040</v>
      </c>
      <c r="L125" s="27"/>
    </row>
    <row r="126" spans="2:12" s="1" customFormat="1" ht="6.9" customHeight="1">
      <c r="B126" s="27"/>
      <c r="L126" s="27"/>
    </row>
    <row r="127" spans="2:12" s="1" customFormat="1" ht="15.15" customHeight="1">
      <c r="B127" s="27"/>
      <c r="C127" s="22" t="s">
        <v>18</v>
      </c>
      <c r="F127" s="20" t="str">
        <f>E17</f>
        <v xml:space="preserve"> </v>
      </c>
      <c r="I127" s="22" t="s">
        <v>22</v>
      </c>
      <c r="J127" s="23" t="str">
        <f>E23</f>
        <v xml:space="preserve"> </v>
      </c>
      <c r="L127" s="27"/>
    </row>
    <row r="128" spans="2:12" s="1" customFormat="1" ht="15.15" customHeight="1">
      <c r="B128" s="27"/>
      <c r="C128" s="22" t="s">
        <v>21</v>
      </c>
      <c r="F128" s="20" t="str">
        <f>IF(E20="","",E20)</f>
        <v xml:space="preserve"> </v>
      </c>
      <c r="I128" s="22" t="s">
        <v>24</v>
      </c>
      <c r="J128" s="23" t="str">
        <f>E26</f>
        <v xml:space="preserve"> </v>
      </c>
      <c r="L128" s="27"/>
    </row>
    <row r="129" spans="2:65" s="1" customFormat="1" ht="10.35" customHeight="1">
      <c r="B129" s="27"/>
      <c r="L129" s="27"/>
    </row>
    <row r="130" spans="2:65" s="10" customFormat="1" ht="29.25" customHeight="1">
      <c r="B130" s="122"/>
      <c r="C130" s="123" t="s">
        <v>135</v>
      </c>
      <c r="D130" s="124" t="s">
        <v>53</v>
      </c>
      <c r="E130" s="124" t="s">
        <v>49</v>
      </c>
      <c r="F130" s="124" t="s">
        <v>50</v>
      </c>
      <c r="G130" s="124" t="s">
        <v>136</v>
      </c>
      <c r="H130" s="124" t="s">
        <v>137</v>
      </c>
      <c r="I130" s="124" t="s">
        <v>138</v>
      </c>
      <c r="J130" s="125" t="s">
        <v>127</v>
      </c>
      <c r="K130" s="126" t="s">
        <v>139</v>
      </c>
      <c r="L130" s="122"/>
      <c r="M130" s="57" t="s">
        <v>1</v>
      </c>
      <c r="N130" s="58" t="s">
        <v>32</v>
      </c>
      <c r="O130" s="58" t="s">
        <v>140</v>
      </c>
      <c r="P130" s="58" t="s">
        <v>141</v>
      </c>
      <c r="Q130" s="58" t="s">
        <v>142</v>
      </c>
      <c r="R130" s="58" t="s">
        <v>143</v>
      </c>
      <c r="S130" s="58" t="s">
        <v>144</v>
      </c>
      <c r="T130" s="59" t="s">
        <v>145</v>
      </c>
    </row>
    <row r="131" spans="2:65" s="1" customFormat="1" ht="22.95" customHeight="1">
      <c r="B131" s="27"/>
      <c r="C131" s="62" t="s">
        <v>123</v>
      </c>
      <c r="J131" s="127">
        <f>BK131</f>
        <v>6547.81</v>
      </c>
      <c r="L131" s="27"/>
      <c r="M131" s="60"/>
      <c r="N131" s="51"/>
      <c r="O131" s="51"/>
      <c r="P131" s="128">
        <f>P132+P134+P154+P156</f>
        <v>0</v>
      </c>
      <c r="Q131" s="51"/>
      <c r="R131" s="128">
        <f>R132+R134+R154+R156</f>
        <v>0</v>
      </c>
      <c r="S131" s="51"/>
      <c r="T131" s="129">
        <f>T132+T134+T154+T156</f>
        <v>0</v>
      </c>
      <c r="AT131" s="13" t="s">
        <v>67</v>
      </c>
      <c r="AU131" s="13" t="s">
        <v>129</v>
      </c>
      <c r="BK131" s="130">
        <f>BK132+BK134+BK154+BK156</f>
        <v>6547.81</v>
      </c>
    </row>
    <row r="132" spans="2:65" s="11" customFormat="1" ht="25.95" customHeight="1">
      <c r="B132" s="131"/>
      <c r="D132" s="132" t="s">
        <v>67</v>
      </c>
      <c r="E132" s="133" t="s">
        <v>146</v>
      </c>
      <c r="F132" s="133" t="s">
        <v>147</v>
      </c>
      <c r="J132" s="134">
        <f>BK132</f>
        <v>0</v>
      </c>
      <c r="L132" s="131"/>
      <c r="M132" s="135"/>
      <c r="P132" s="136">
        <f>P133</f>
        <v>0</v>
      </c>
      <c r="R132" s="136">
        <f>R133</f>
        <v>0</v>
      </c>
      <c r="T132" s="137">
        <f>T133</f>
        <v>0</v>
      </c>
      <c r="AR132" s="132" t="s">
        <v>74</v>
      </c>
      <c r="AT132" s="138" t="s">
        <v>67</v>
      </c>
      <c r="AU132" s="138" t="s">
        <v>68</v>
      </c>
      <c r="AY132" s="132" t="s">
        <v>148</v>
      </c>
      <c r="BK132" s="139">
        <f>BK133</f>
        <v>0</v>
      </c>
    </row>
    <row r="133" spans="2:65" s="11" customFormat="1" ht="22.95" customHeight="1">
      <c r="B133" s="131"/>
      <c r="D133" s="132" t="s">
        <v>67</v>
      </c>
      <c r="E133" s="140" t="s">
        <v>159</v>
      </c>
      <c r="F133" s="140" t="s">
        <v>286</v>
      </c>
      <c r="J133" s="141">
        <f>BK133</f>
        <v>0</v>
      </c>
      <c r="L133" s="131"/>
      <c r="M133" s="135"/>
      <c r="P133" s="136">
        <v>0</v>
      </c>
      <c r="R133" s="136">
        <v>0</v>
      </c>
      <c r="T133" s="137">
        <v>0</v>
      </c>
      <c r="AR133" s="132" t="s">
        <v>74</v>
      </c>
      <c r="AT133" s="138" t="s">
        <v>67</v>
      </c>
      <c r="AU133" s="138" t="s">
        <v>74</v>
      </c>
      <c r="AY133" s="132" t="s">
        <v>148</v>
      </c>
      <c r="BK133" s="139">
        <v>0</v>
      </c>
    </row>
    <row r="134" spans="2:65" s="11" customFormat="1" ht="25.95" customHeight="1">
      <c r="B134" s="131"/>
      <c r="D134" s="132" t="s">
        <v>67</v>
      </c>
      <c r="E134" s="133" t="s">
        <v>291</v>
      </c>
      <c r="F134" s="133" t="s">
        <v>1110</v>
      </c>
      <c r="J134" s="134">
        <f>BK134</f>
        <v>5271.21</v>
      </c>
      <c r="L134" s="131"/>
      <c r="M134" s="135"/>
      <c r="P134" s="136">
        <f>P135+P145</f>
        <v>0</v>
      </c>
      <c r="R134" s="136">
        <f>R135+R145</f>
        <v>0</v>
      </c>
      <c r="T134" s="137">
        <f>T135+T145</f>
        <v>0</v>
      </c>
      <c r="AR134" s="132" t="s">
        <v>159</v>
      </c>
      <c r="AT134" s="138" t="s">
        <v>67</v>
      </c>
      <c r="AU134" s="138" t="s">
        <v>68</v>
      </c>
      <c r="AY134" s="132" t="s">
        <v>148</v>
      </c>
      <c r="BK134" s="139">
        <f>BK135+BK145</f>
        <v>5271.21</v>
      </c>
    </row>
    <row r="135" spans="2:65" s="11" customFormat="1" ht="22.95" customHeight="1">
      <c r="B135" s="131"/>
      <c r="D135" s="132" t="s">
        <v>67</v>
      </c>
      <c r="E135" s="140" t="s">
        <v>1111</v>
      </c>
      <c r="F135" s="140" t="s">
        <v>1112</v>
      </c>
      <c r="J135" s="141">
        <f>BK135</f>
        <v>1894.24</v>
      </c>
      <c r="L135" s="131"/>
      <c r="M135" s="135"/>
      <c r="P135" s="136">
        <f>SUM(P136:P144)</f>
        <v>0</v>
      </c>
      <c r="R135" s="136">
        <f>SUM(R136:R144)</f>
        <v>0</v>
      </c>
      <c r="T135" s="137">
        <f>SUM(T136:T144)</f>
        <v>0</v>
      </c>
      <c r="AR135" s="132" t="s">
        <v>159</v>
      </c>
      <c r="AT135" s="138" t="s">
        <v>67</v>
      </c>
      <c r="AU135" s="138" t="s">
        <v>74</v>
      </c>
      <c r="AY135" s="132" t="s">
        <v>148</v>
      </c>
      <c r="BK135" s="139">
        <f>SUM(BK136:BK144)</f>
        <v>1894.24</v>
      </c>
    </row>
    <row r="136" spans="2:65" s="1" customFormat="1" ht="16.5" customHeight="1">
      <c r="B136" s="142"/>
      <c r="C136" s="143" t="s">
        <v>74</v>
      </c>
      <c r="D136" s="143" t="s">
        <v>150</v>
      </c>
      <c r="E136" s="144" t="s">
        <v>1700</v>
      </c>
      <c r="F136" s="145" t="s">
        <v>1701</v>
      </c>
      <c r="G136" s="146" t="s">
        <v>400</v>
      </c>
      <c r="H136" s="147">
        <v>1</v>
      </c>
      <c r="I136" s="148">
        <v>5.3</v>
      </c>
      <c r="J136" s="148">
        <f t="shared" ref="J136:J144" si="0">ROUND(I136*H136,2)</f>
        <v>5.3</v>
      </c>
      <c r="K136" s="149"/>
      <c r="L136" s="27"/>
      <c r="M136" s="150" t="s">
        <v>1</v>
      </c>
      <c r="N136" s="121" t="s">
        <v>34</v>
      </c>
      <c r="O136" s="151">
        <v>0</v>
      </c>
      <c r="P136" s="151">
        <f t="shared" ref="P136:P144" si="1">O136*H136</f>
        <v>0</v>
      </c>
      <c r="Q136" s="151">
        <v>0</v>
      </c>
      <c r="R136" s="151">
        <f t="shared" ref="R136:R144" si="2">Q136*H136</f>
        <v>0</v>
      </c>
      <c r="S136" s="151">
        <v>0</v>
      </c>
      <c r="T136" s="152">
        <f t="shared" ref="T136:T144" si="3">S136*H136</f>
        <v>0</v>
      </c>
      <c r="AR136" s="153" t="s">
        <v>896</v>
      </c>
      <c r="AT136" s="153" t="s">
        <v>150</v>
      </c>
      <c r="AU136" s="153" t="s">
        <v>79</v>
      </c>
      <c r="AY136" s="13" t="s">
        <v>148</v>
      </c>
      <c r="BE136" s="154">
        <f t="shared" ref="BE136:BE144" si="4">IF(N136="základná",J136,0)</f>
        <v>0</v>
      </c>
      <c r="BF136" s="154">
        <f t="shared" ref="BF136:BF144" si="5">IF(N136="znížená",J136,0)</f>
        <v>5.3</v>
      </c>
      <c r="BG136" s="154">
        <f t="shared" ref="BG136:BG144" si="6">IF(N136="zákl. prenesená",J136,0)</f>
        <v>0</v>
      </c>
      <c r="BH136" s="154">
        <f t="shared" ref="BH136:BH144" si="7">IF(N136="zníž. prenesená",J136,0)</f>
        <v>0</v>
      </c>
      <c r="BI136" s="154">
        <f t="shared" ref="BI136:BI144" si="8">IF(N136="nulová",J136,0)</f>
        <v>0</v>
      </c>
      <c r="BJ136" s="13" t="s">
        <v>79</v>
      </c>
      <c r="BK136" s="154">
        <f t="shared" ref="BK136:BK144" si="9">ROUND(I136*H136,2)</f>
        <v>5.3</v>
      </c>
      <c r="BL136" s="13" t="s">
        <v>896</v>
      </c>
      <c r="BM136" s="153" t="s">
        <v>79</v>
      </c>
    </row>
    <row r="137" spans="2:65" s="1" customFormat="1" ht="24.15" customHeight="1">
      <c r="B137" s="142"/>
      <c r="C137" s="159" t="s">
        <v>79</v>
      </c>
      <c r="D137" s="159" t="s">
        <v>291</v>
      </c>
      <c r="E137" s="160" t="s">
        <v>1702</v>
      </c>
      <c r="F137" s="161" t="s">
        <v>1703</v>
      </c>
      <c r="G137" s="162" t="s">
        <v>400</v>
      </c>
      <c r="H137" s="163">
        <v>1</v>
      </c>
      <c r="I137" s="164">
        <v>23.32</v>
      </c>
      <c r="J137" s="164">
        <f t="shared" si="0"/>
        <v>23.32</v>
      </c>
      <c r="K137" s="165"/>
      <c r="L137" s="166"/>
      <c r="M137" s="167" t="s">
        <v>1</v>
      </c>
      <c r="N137" s="168" t="s">
        <v>34</v>
      </c>
      <c r="O137" s="151">
        <v>0</v>
      </c>
      <c r="P137" s="151">
        <f t="shared" si="1"/>
        <v>0</v>
      </c>
      <c r="Q137" s="151">
        <v>0</v>
      </c>
      <c r="R137" s="151">
        <f t="shared" si="2"/>
        <v>0</v>
      </c>
      <c r="S137" s="151">
        <v>0</v>
      </c>
      <c r="T137" s="152">
        <f t="shared" si="3"/>
        <v>0</v>
      </c>
      <c r="AR137" s="153" t="s">
        <v>1003</v>
      </c>
      <c r="AT137" s="153" t="s">
        <v>291</v>
      </c>
      <c r="AU137" s="153" t="s">
        <v>79</v>
      </c>
      <c r="AY137" s="13" t="s">
        <v>148</v>
      </c>
      <c r="BE137" s="154">
        <f t="shared" si="4"/>
        <v>0</v>
      </c>
      <c r="BF137" s="154">
        <f t="shared" si="5"/>
        <v>23.32</v>
      </c>
      <c r="BG137" s="154">
        <f t="shared" si="6"/>
        <v>0</v>
      </c>
      <c r="BH137" s="154">
        <f t="shared" si="7"/>
        <v>0</v>
      </c>
      <c r="BI137" s="154">
        <f t="shared" si="8"/>
        <v>0</v>
      </c>
      <c r="BJ137" s="13" t="s">
        <v>79</v>
      </c>
      <c r="BK137" s="154">
        <f t="shared" si="9"/>
        <v>23.32</v>
      </c>
      <c r="BL137" s="13" t="s">
        <v>896</v>
      </c>
      <c r="BM137" s="153" t="s">
        <v>154</v>
      </c>
    </row>
    <row r="138" spans="2:65" s="1" customFormat="1" ht="16.5" customHeight="1">
      <c r="B138" s="142"/>
      <c r="C138" s="143" t="s">
        <v>159</v>
      </c>
      <c r="D138" s="143" t="s">
        <v>150</v>
      </c>
      <c r="E138" s="144" t="s">
        <v>1704</v>
      </c>
      <c r="F138" s="145" t="s">
        <v>1705</v>
      </c>
      <c r="G138" s="146" t="s">
        <v>400</v>
      </c>
      <c r="H138" s="147">
        <v>1</v>
      </c>
      <c r="I138" s="148">
        <v>19.22</v>
      </c>
      <c r="J138" s="148">
        <f t="shared" si="0"/>
        <v>19.22</v>
      </c>
      <c r="K138" s="149"/>
      <c r="L138" s="27"/>
      <c r="M138" s="150" t="s">
        <v>1</v>
      </c>
      <c r="N138" s="121" t="s">
        <v>34</v>
      </c>
      <c r="O138" s="151">
        <v>0</v>
      </c>
      <c r="P138" s="151">
        <f t="shared" si="1"/>
        <v>0</v>
      </c>
      <c r="Q138" s="151">
        <v>0</v>
      </c>
      <c r="R138" s="151">
        <f t="shared" si="2"/>
        <v>0</v>
      </c>
      <c r="S138" s="151">
        <v>0</v>
      </c>
      <c r="T138" s="152">
        <f t="shared" si="3"/>
        <v>0</v>
      </c>
      <c r="AR138" s="153" t="s">
        <v>896</v>
      </c>
      <c r="AT138" s="153" t="s">
        <v>150</v>
      </c>
      <c r="AU138" s="153" t="s">
        <v>79</v>
      </c>
      <c r="AY138" s="13" t="s">
        <v>148</v>
      </c>
      <c r="BE138" s="154">
        <f t="shared" si="4"/>
        <v>0</v>
      </c>
      <c r="BF138" s="154">
        <f t="shared" si="5"/>
        <v>19.22</v>
      </c>
      <c r="BG138" s="154">
        <f t="shared" si="6"/>
        <v>0</v>
      </c>
      <c r="BH138" s="154">
        <f t="shared" si="7"/>
        <v>0</v>
      </c>
      <c r="BI138" s="154">
        <f t="shared" si="8"/>
        <v>0</v>
      </c>
      <c r="BJ138" s="13" t="s">
        <v>79</v>
      </c>
      <c r="BK138" s="154">
        <f t="shared" si="9"/>
        <v>19.22</v>
      </c>
      <c r="BL138" s="13" t="s">
        <v>896</v>
      </c>
      <c r="BM138" s="153" t="s">
        <v>172</v>
      </c>
    </row>
    <row r="139" spans="2:65" s="1" customFormat="1" ht="24.15" customHeight="1">
      <c r="B139" s="142"/>
      <c r="C139" s="159" t="s">
        <v>154</v>
      </c>
      <c r="D139" s="159" t="s">
        <v>291</v>
      </c>
      <c r="E139" s="160" t="s">
        <v>1706</v>
      </c>
      <c r="F139" s="161" t="s">
        <v>1707</v>
      </c>
      <c r="G139" s="162" t="s">
        <v>400</v>
      </c>
      <c r="H139" s="163">
        <v>1</v>
      </c>
      <c r="I139" s="164">
        <v>99</v>
      </c>
      <c r="J139" s="164">
        <f t="shared" si="0"/>
        <v>99</v>
      </c>
      <c r="K139" s="165"/>
      <c r="L139" s="166"/>
      <c r="M139" s="167" t="s">
        <v>1</v>
      </c>
      <c r="N139" s="168" t="s">
        <v>34</v>
      </c>
      <c r="O139" s="151">
        <v>0</v>
      </c>
      <c r="P139" s="151">
        <f t="shared" si="1"/>
        <v>0</v>
      </c>
      <c r="Q139" s="151">
        <v>0</v>
      </c>
      <c r="R139" s="151">
        <f t="shared" si="2"/>
        <v>0</v>
      </c>
      <c r="S139" s="151">
        <v>0</v>
      </c>
      <c r="T139" s="152">
        <f t="shared" si="3"/>
        <v>0</v>
      </c>
      <c r="AR139" s="153" t="s">
        <v>1003</v>
      </c>
      <c r="AT139" s="153" t="s">
        <v>291</v>
      </c>
      <c r="AU139" s="153" t="s">
        <v>79</v>
      </c>
      <c r="AY139" s="13" t="s">
        <v>148</v>
      </c>
      <c r="BE139" s="154">
        <f t="shared" si="4"/>
        <v>0</v>
      </c>
      <c r="BF139" s="154">
        <f t="shared" si="5"/>
        <v>99</v>
      </c>
      <c r="BG139" s="154">
        <f t="shared" si="6"/>
        <v>0</v>
      </c>
      <c r="BH139" s="154">
        <f t="shared" si="7"/>
        <v>0</v>
      </c>
      <c r="BI139" s="154">
        <f t="shared" si="8"/>
        <v>0</v>
      </c>
      <c r="BJ139" s="13" t="s">
        <v>79</v>
      </c>
      <c r="BK139" s="154">
        <f t="shared" si="9"/>
        <v>99</v>
      </c>
      <c r="BL139" s="13" t="s">
        <v>896</v>
      </c>
      <c r="BM139" s="153" t="s">
        <v>180</v>
      </c>
    </row>
    <row r="140" spans="2:65" s="1" customFormat="1" ht="21.75" customHeight="1">
      <c r="B140" s="142"/>
      <c r="C140" s="143" t="s">
        <v>168</v>
      </c>
      <c r="D140" s="143" t="s">
        <v>150</v>
      </c>
      <c r="E140" s="144" t="s">
        <v>1708</v>
      </c>
      <c r="F140" s="145" t="s">
        <v>1252</v>
      </c>
      <c r="G140" s="146" t="s">
        <v>162</v>
      </c>
      <c r="H140" s="147">
        <v>100</v>
      </c>
      <c r="I140" s="148">
        <v>0.69</v>
      </c>
      <c r="J140" s="148">
        <f t="shared" si="0"/>
        <v>69</v>
      </c>
      <c r="K140" s="149"/>
      <c r="L140" s="27"/>
      <c r="M140" s="150" t="s">
        <v>1</v>
      </c>
      <c r="N140" s="121" t="s">
        <v>34</v>
      </c>
      <c r="O140" s="151">
        <v>0</v>
      </c>
      <c r="P140" s="151">
        <f t="shared" si="1"/>
        <v>0</v>
      </c>
      <c r="Q140" s="151">
        <v>0</v>
      </c>
      <c r="R140" s="151">
        <f t="shared" si="2"/>
        <v>0</v>
      </c>
      <c r="S140" s="151">
        <v>0</v>
      </c>
      <c r="T140" s="152">
        <f t="shared" si="3"/>
        <v>0</v>
      </c>
      <c r="AR140" s="153" t="s">
        <v>896</v>
      </c>
      <c r="AT140" s="153" t="s">
        <v>150</v>
      </c>
      <c r="AU140" s="153" t="s">
        <v>79</v>
      </c>
      <c r="AY140" s="13" t="s">
        <v>148</v>
      </c>
      <c r="BE140" s="154">
        <f t="shared" si="4"/>
        <v>0</v>
      </c>
      <c r="BF140" s="154">
        <f t="shared" si="5"/>
        <v>69</v>
      </c>
      <c r="BG140" s="154">
        <f t="shared" si="6"/>
        <v>0</v>
      </c>
      <c r="BH140" s="154">
        <f t="shared" si="7"/>
        <v>0</v>
      </c>
      <c r="BI140" s="154">
        <f t="shared" si="8"/>
        <v>0</v>
      </c>
      <c r="BJ140" s="13" t="s">
        <v>79</v>
      </c>
      <c r="BK140" s="154">
        <f t="shared" si="9"/>
        <v>69</v>
      </c>
      <c r="BL140" s="13" t="s">
        <v>896</v>
      </c>
      <c r="BM140" s="153" t="s">
        <v>188</v>
      </c>
    </row>
    <row r="141" spans="2:65" s="1" customFormat="1" ht="16.5" customHeight="1">
      <c r="B141" s="142"/>
      <c r="C141" s="159" t="s">
        <v>172</v>
      </c>
      <c r="D141" s="159" t="s">
        <v>291</v>
      </c>
      <c r="E141" s="160" t="s">
        <v>1709</v>
      </c>
      <c r="F141" s="161" t="s">
        <v>1254</v>
      </c>
      <c r="G141" s="162" t="s">
        <v>162</v>
      </c>
      <c r="H141" s="163">
        <v>100</v>
      </c>
      <c r="I141" s="164">
        <v>3.16</v>
      </c>
      <c r="J141" s="164">
        <f t="shared" si="0"/>
        <v>316</v>
      </c>
      <c r="K141" s="165"/>
      <c r="L141" s="166"/>
      <c r="M141" s="167" t="s">
        <v>1</v>
      </c>
      <c r="N141" s="168" t="s">
        <v>34</v>
      </c>
      <c r="O141" s="151">
        <v>0</v>
      </c>
      <c r="P141" s="151">
        <f t="shared" si="1"/>
        <v>0</v>
      </c>
      <c r="Q141" s="151">
        <v>0</v>
      </c>
      <c r="R141" s="151">
        <f t="shared" si="2"/>
        <v>0</v>
      </c>
      <c r="S141" s="151">
        <v>0</v>
      </c>
      <c r="T141" s="152">
        <f t="shared" si="3"/>
        <v>0</v>
      </c>
      <c r="AR141" s="153" t="s">
        <v>1003</v>
      </c>
      <c r="AT141" s="153" t="s">
        <v>291</v>
      </c>
      <c r="AU141" s="153" t="s">
        <v>79</v>
      </c>
      <c r="AY141" s="13" t="s">
        <v>148</v>
      </c>
      <c r="BE141" s="154">
        <f t="shared" si="4"/>
        <v>0</v>
      </c>
      <c r="BF141" s="154">
        <f t="shared" si="5"/>
        <v>316</v>
      </c>
      <c r="BG141" s="154">
        <f t="shared" si="6"/>
        <v>0</v>
      </c>
      <c r="BH141" s="154">
        <f t="shared" si="7"/>
        <v>0</v>
      </c>
      <c r="BI141" s="154">
        <f t="shared" si="8"/>
        <v>0</v>
      </c>
      <c r="BJ141" s="13" t="s">
        <v>79</v>
      </c>
      <c r="BK141" s="154">
        <f t="shared" si="9"/>
        <v>316</v>
      </c>
      <c r="BL141" s="13" t="s">
        <v>896</v>
      </c>
      <c r="BM141" s="153" t="s">
        <v>196</v>
      </c>
    </row>
    <row r="142" spans="2:65" s="1" customFormat="1" ht="21.75" customHeight="1">
      <c r="B142" s="142"/>
      <c r="C142" s="143" t="s">
        <v>176</v>
      </c>
      <c r="D142" s="143" t="s">
        <v>150</v>
      </c>
      <c r="E142" s="144" t="s">
        <v>1710</v>
      </c>
      <c r="F142" s="145" t="s">
        <v>1711</v>
      </c>
      <c r="G142" s="146" t="s">
        <v>162</v>
      </c>
      <c r="H142" s="147">
        <v>90</v>
      </c>
      <c r="I142" s="148">
        <v>0.86</v>
      </c>
      <c r="J142" s="148">
        <f t="shared" si="0"/>
        <v>77.400000000000006</v>
      </c>
      <c r="K142" s="149"/>
      <c r="L142" s="27"/>
      <c r="M142" s="150" t="s">
        <v>1</v>
      </c>
      <c r="N142" s="121" t="s">
        <v>34</v>
      </c>
      <c r="O142" s="151">
        <v>0</v>
      </c>
      <c r="P142" s="151">
        <f t="shared" si="1"/>
        <v>0</v>
      </c>
      <c r="Q142" s="151">
        <v>0</v>
      </c>
      <c r="R142" s="151">
        <f t="shared" si="2"/>
        <v>0</v>
      </c>
      <c r="S142" s="151">
        <v>0</v>
      </c>
      <c r="T142" s="152">
        <f t="shared" si="3"/>
        <v>0</v>
      </c>
      <c r="AR142" s="153" t="s">
        <v>896</v>
      </c>
      <c r="AT142" s="153" t="s">
        <v>150</v>
      </c>
      <c r="AU142" s="153" t="s">
        <v>79</v>
      </c>
      <c r="AY142" s="13" t="s">
        <v>148</v>
      </c>
      <c r="BE142" s="154">
        <f t="shared" si="4"/>
        <v>0</v>
      </c>
      <c r="BF142" s="154">
        <f t="shared" si="5"/>
        <v>77.400000000000006</v>
      </c>
      <c r="BG142" s="154">
        <f t="shared" si="6"/>
        <v>0</v>
      </c>
      <c r="BH142" s="154">
        <f t="shared" si="7"/>
        <v>0</v>
      </c>
      <c r="BI142" s="154">
        <f t="shared" si="8"/>
        <v>0</v>
      </c>
      <c r="BJ142" s="13" t="s">
        <v>79</v>
      </c>
      <c r="BK142" s="154">
        <f t="shared" si="9"/>
        <v>77.400000000000006</v>
      </c>
      <c r="BL142" s="13" t="s">
        <v>896</v>
      </c>
      <c r="BM142" s="153" t="s">
        <v>206</v>
      </c>
    </row>
    <row r="143" spans="2:65" s="1" customFormat="1" ht="16.5" customHeight="1">
      <c r="B143" s="142"/>
      <c r="C143" s="159" t="s">
        <v>180</v>
      </c>
      <c r="D143" s="159" t="s">
        <v>291</v>
      </c>
      <c r="E143" s="160" t="s">
        <v>1712</v>
      </c>
      <c r="F143" s="161" t="s">
        <v>1713</v>
      </c>
      <c r="G143" s="162" t="s">
        <v>162</v>
      </c>
      <c r="H143" s="163">
        <v>90</v>
      </c>
      <c r="I143" s="164">
        <v>9</v>
      </c>
      <c r="J143" s="164">
        <f t="shared" si="0"/>
        <v>810</v>
      </c>
      <c r="K143" s="165"/>
      <c r="L143" s="166"/>
      <c r="M143" s="167" t="s">
        <v>1</v>
      </c>
      <c r="N143" s="168" t="s">
        <v>34</v>
      </c>
      <c r="O143" s="151">
        <v>0</v>
      </c>
      <c r="P143" s="151">
        <f t="shared" si="1"/>
        <v>0</v>
      </c>
      <c r="Q143" s="151">
        <v>0</v>
      </c>
      <c r="R143" s="151">
        <f t="shared" si="2"/>
        <v>0</v>
      </c>
      <c r="S143" s="151">
        <v>0</v>
      </c>
      <c r="T143" s="152">
        <f t="shared" si="3"/>
        <v>0</v>
      </c>
      <c r="AR143" s="153" t="s">
        <v>1003</v>
      </c>
      <c r="AT143" s="153" t="s">
        <v>291</v>
      </c>
      <c r="AU143" s="153" t="s">
        <v>79</v>
      </c>
      <c r="AY143" s="13" t="s">
        <v>148</v>
      </c>
      <c r="BE143" s="154">
        <f t="shared" si="4"/>
        <v>0</v>
      </c>
      <c r="BF143" s="154">
        <f t="shared" si="5"/>
        <v>810</v>
      </c>
      <c r="BG143" s="154">
        <f t="shared" si="6"/>
        <v>0</v>
      </c>
      <c r="BH143" s="154">
        <f t="shared" si="7"/>
        <v>0</v>
      </c>
      <c r="BI143" s="154">
        <f t="shared" si="8"/>
        <v>0</v>
      </c>
      <c r="BJ143" s="13" t="s">
        <v>79</v>
      </c>
      <c r="BK143" s="154">
        <f t="shared" si="9"/>
        <v>810</v>
      </c>
      <c r="BL143" s="13" t="s">
        <v>896</v>
      </c>
      <c r="BM143" s="153" t="s">
        <v>214</v>
      </c>
    </row>
    <row r="144" spans="2:65" s="1" customFormat="1" ht="21.75" customHeight="1">
      <c r="B144" s="142"/>
      <c r="C144" s="159" t="s">
        <v>184</v>
      </c>
      <c r="D144" s="159" t="s">
        <v>291</v>
      </c>
      <c r="E144" s="160" t="s">
        <v>1680</v>
      </c>
      <c r="F144" s="161" t="s">
        <v>1681</v>
      </c>
      <c r="G144" s="162" t="s">
        <v>162</v>
      </c>
      <c r="H144" s="163">
        <v>190</v>
      </c>
      <c r="I144" s="164">
        <v>2.5</v>
      </c>
      <c r="J144" s="164">
        <f t="shared" si="0"/>
        <v>475</v>
      </c>
      <c r="K144" s="165"/>
      <c r="L144" s="166"/>
      <c r="M144" s="167" t="s">
        <v>1</v>
      </c>
      <c r="N144" s="168" t="s">
        <v>34</v>
      </c>
      <c r="O144" s="151">
        <v>0</v>
      </c>
      <c r="P144" s="151">
        <f t="shared" si="1"/>
        <v>0</v>
      </c>
      <c r="Q144" s="151">
        <v>0</v>
      </c>
      <c r="R144" s="151">
        <f t="shared" si="2"/>
        <v>0</v>
      </c>
      <c r="S144" s="151">
        <v>0</v>
      </c>
      <c r="T144" s="152">
        <f t="shared" si="3"/>
        <v>0</v>
      </c>
      <c r="AR144" s="153" t="s">
        <v>1003</v>
      </c>
      <c r="AT144" s="153" t="s">
        <v>291</v>
      </c>
      <c r="AU144" s="153" t="s">
        <v>79</v>
      </c>
      <c r="AY144" s="13" t="s">
        <v>148</v>
      </c>
      <c r="BE144" s="154">
        <f t="shared" si="4"/>
        <v>0</v>
      </c>
      <c r="BF144" s="154">
        <f t="shared" si="5"/>
        <v>475</v>
      </c>
      <c r="BG144" s="154">
        <f t="shared" si="6"/>
        <v>0</v>
      </c>
      <c r="BH144" s="154">
        <f t="shared" si="7"/>
        <v>0</v>
      </c>
      <c r="BI144" s="154">
        <f t="shared" si="8"/>
        <v>0</v>
      </c>
      <c r="BJ144" s="13" t="s">
        <v>79</v>
      </c>
      <c r="BK144" s="154">
        <f t="shared" si="9"/>
        <v>475</v>
      </c>
      <c r="BL144" s="13" t="s">
        <v>896</v>
      </c>
      <c r="BM144" s="153" t="s">
        <v>282</v>
      </c>
    </row>
    <row r="145" spans="2:65" s="11" customFormat="1" ht="22.95" customHeight="1">
      <c r="B145" s="131"/>
      <c r="D145" s="132" t="s">
        <v>67</v>
      </c>
      <c r="E145" s="140" t="s">
        <v>1255</v>
      </c>
      <c r="F145" s="140" t="s">
        <v>1256</v>
      </c>
      <c r="J145" s="141">
        <f>BK145</f>
        <v>3376.97</v>
      </c>
      <c r="L145" s="131"/>
      <c r="M145" s="135"/>
      <c r="P145" s="136">
        <f>SUM(P146:P153)</f>
        <v>0</v>
      </c>
      <c r="R145" s="136">
        <f>SUM(R146:R153)</f>
        <v>0</v>
      </c>
      <c r="T145" s="137">
        <f>SUM(T146:T153)</f>
        <v>0</v>
      </c>
      <c r="AR145" s="132" t="s">
        <v>159</v>
      </c>
      <c r="AT145" s="138" t="s">
        <v>67</v>
      </c>
      <c r="AU145" s="138" t="s">
        <v>74</v>
      </c>
      <c r="AY145" s="132" t="s">
        <v>148</v>
      </c>
      <c r="BK145" s="139">
        <f>SUM(BK146:BK153)</f>
        <v>3376.97</v>
      </c>
    </row>
    <row r="146" spans="2:65" s="1" customFormat="1" ht="24.15" customHeight="1">
      <c r="B146" s="142"/>
      <c r="C146" s="143" t="s">
        <v>188</v>
      </c>
      <c r="D146" s="143" t="s">
        <v>150</v>
      </c>
      <c r="E146" s="144" t="s">
        <v>1686</v>
      </c>
      <c r="F146" s="145" t="s">
        <v>1714</v>
      </c>
      <c r="G146" s="146" t="s">
        <v>162</v>
      </c>
      <c r="H146" s="147">
        <v>140</v>
      </c>
      <c r="I146" s="148">
        <v>6.98</v>
      </c>
      <c r="J146" s="148">
        <f t="shared" ref="J146:J153" si="10">ROUND(I146*H146,2)</f>
        <v>977.2</v>
      </c>
      <c r="K146" s="149"/>
      <c r="L146" s="27"/>
      <c r="M146" s="150" t="s">
        <v>1</v>
      </c>
      <c r="N146" s="121" t="s">
        <v>34</v>
      </c>
      <c r="O146" s="151">
        <v>0</v>
      </c>
      <c r="P146" s="151">
        <f t="shared" ref="P146:P153" si="11">O146*H146</f>
        <v>0</v>
      </c>
      <c r="Q146" s="151">
        <v>0</v>
      </c>
      <c r="R146" s="151">
        <f t="shared" ref="R146:R153" si="12">Q146*H146</f>
        <v>0</v>
      </c>
      <c r="S146" s="151">
        <v>0</v>
      </c>
      <c r="T146" s="152">
        <f t="shared" ref="T146:T153" si="13">S146*H146</f>
        <v>0</v>
      </c>
      <c r="AR146" s="153" t="s">
        <v>896</v>
      </c>
      <c r="AT146" s="153" t="s">
        <v>150</v>
      </c>
      <c r="AU146" s="153" t="s">
        <v>79</v>
      </c>
      <c r="AY146" s="13" t="s">
        <v>148</v>
      </c>
      <c r="BE146" s="154">
        <f t="shared" ref="BE146:BE153" si="14">IF(N146="základná",J146,0)</f>
        <v>0</v>
      </c>
      <c r="BF146" s="154">
        <f t="shared" ref="BF146:BF153" si="15">IF(N146="znížená",J146,0)</f>
        <v>977.2</v>
      </c>
      <c r="BG146" s="154">
        <f t="shared" ref="BG146:BG153" si="16">IF(N146="zákl. prenesená",J146,0)</f>
        <v>0</v>
      </c>
      <c r="BH146" s="154">
        <f t="shared" ref="BH146:BH153" si="17">IF(N146="zníž. prenesená",J146,0)</f>
        <v>0</v>
      </c>
      <c r="BI146" s="154">
        <f t="shared" ref="BI146:BI153" si="18">IF(N146="nulová",J146,0)</f>
        <v>0</v>
      </c>
      <c r="BJ146" s="13" t="s">
        <v>79</v>
      </c>
      <c r="BK146" s="154">
        <f t="shared" ref="BK146:BK153" si="19">ROUND(I146*H146,2)</f>
        <v>977.2</v>
      </c>
      <c r="BL146" s="13" t="s">
        <v>896</v>
      </c>
      <c r="BM146" s="153" t="s">
        <v>7</v>
      </c>
    </row>
    <row r="147" spans="2:65" s="1" customFormat="1" ht="24.15" customHeight="1">
      <c r="B147" s="142"/>
      <c r="C147" s="143" t="s">
        <v>192</v>
      </c>
      <c r="D147" s="143" t="s">
        <v>150</v>
      </c>
      <c r="E147" s="144" t="s">
        <v>1715</v>
      </c>
      <c r="F147" s="145" t="s">
        <v>1716</v>
      </c>
      <c r="G147" s="146" t="s">
        <v>162</v>
      </c>
      <c r="H147" s="147">
        <v>140</v>
      </c>
      <c r="I147" s="148">
        <v>7.09</v>
      </c>
      <c r="J147" s="148">
        <f t="shared" si="10"/>
        <v>992.6</v>
      </c>
      <c r="K147" s="149"/>
      <c r="L147" s="27"/>
      <c r="M147" s="150" t="s">
        <v>1</v>
      </c>
      <c r="N147" s="121" t="s">
        <v>34</v>
      </c>
      <c r="O147" s="151">
        <v>0</v>
      </c>
      <c r="P147" s="151">
        <f t="shared" si="11"/>
        <v>0</v>
      </c>
      <c r="Q147" s="151">
        <v>0</v>
      </c>
      <c r="R147" s="151">
        <f t="shared" si="12"/>
        <v>0</v>
      </c>
      <c r="S147" s="151">
        <v>0</v>
      </c>
      <c r="T147" s="152">
        <f t="shared" si="13"/>
        <v>0</v>
      </c>
      <c r="AR147" s="153" t="s">
        <v>896</v>
      </c>
      <c r="AT147" s="153" t="s">
        <v>150</v>
      </c>
      <c r="AU147" s="153" t="s">
        <v>79</v>
      </c>
      <c r="AY147" s="13" t="s">
        <v>148</v>
      </c>
      <c r="BE147" s="154">
        <f t="shared" si="14"/>
        <v>0</v>
      </c>
      <c r="BF147" s="154">
        <f t="shared" si="15"/>
        <v>992.6</v>
      </c>
      <c r="BG147" s="154">
        <f t="shared" si="16"/>
        <v>0</v>
      </c>
      <c r="BH147" s="154">
        <f t="shared" si="17"/>
        <v>0</v>
      </c>
      <c r="BI147" s="154">
        <f t="shared" si="18"/>
        <v>0</v>
      </c>
      <c r="BJ147" s="13" t="s">
        <v>79</v>
      </c>
      <c r="BK147" s="154">
        <f t="shared" si="19"/>
        <v>992.6</v>
      </c>
      <c r="BL147" s="13" t="s">
        <v>896</v>
      </c>
      <c r="BM147" s="153" t="s">
        <v>301</v>
      </c>
    </row>
    <row r="148" spans="2:65" s="1" customFormat="1" ht="33" customHeight="1">
      <c r="B148" s="142"/>
      <c r="C148" s="143" t="s">
        <v>196</v>
      </c>
      <c r="D148" s="143" t="s">
        <v>150</v>
      </c>
      <c r="E148" s="144" t="s">
        <v>1687</v>
      </c>
      <c r="F148" s="145" t="s">
        <v>1688</v>
      </c>
      <c r="G148" s="146" t="s">
        <v>162</v>
      </c>
      <c r="H148" s="147">
        <v>140</v>
      </c>
      <c r="I148" s="148">
        <v>1.38</v>
      </c>
      <c r="J148" s="148">
        <f t="shared" si="10"/>
        <v>193.2</v>
      </c>
      <c r="K148" s="149"/>
      <c r="L148" s="27"/>
      <c r="M148" s="150" t="s">
        <v>1</v>
      </c>
      <c r="N148" s="121" t="s">
        <v>34</v>
      </c>
      <c r="O148" s="151">
        <v>0</v>
      </c>
      <c r="P148" s="151">
        <f t="shared" si="11"/>
        <v>0</v>
      </c>
      <c r="Q148" s="151">
        <v>0</v>
      </c>
      <c r="R148" s="151">
        <f t="shared" si="12"/>
        <v>0</v>
      </c>
      <c r="S148" s="151">
        <v>0</v>
      </c>
      <c r="T148" s="152">
        <f t="shared" si="13"/>
        <v>0</v>
      </c>
      <c r="AR148" s="153" t="s">
        <v>896</v>
      </c>
      <c r="AT148" s="153" t="s">
        <v>150</v>
      </c>
      <c r="AU148" s="153" t="s">
        <v>79</v>
      </c>
      <c r="AY148" s="13" t="s">
        <v>148</v>
      </c>
      <c r="BE148" s="154">
        <f t="shared" si="14"/>
        <v>0</v>
      </c>
      <c r="BF148" s="154">
        <f t="shared" si="15"/>
        <v>193.2</v>
      </c>
      <c r="BG148" s="154">
        <f t="shared" si="16"/>
        <v>0</v>
      </c>
      <c r="BH148" s="154">
        <f t="shared" si="17"/>
        <v>0</v>
      </c>
      <c r="BI148" s="154">
        <f t="shared" si="18"/>
        <v>0</v>
      </c>
      <c r="BJ148" s="13" t="s">
        <v>79</v>
      </c>
      <c r="BK148" s="154">
        <f t="shared" si="19"/>
        <v>193.2</v>
      </c>
      <c r="BL148" s="13" t="s">
        <v>896</v>
      </c>
      <c r="BM148" s="153" t="s">
        <v>311</v>
      </c>
    </row>
    <row r="149" spans="2:65" s="1" customFormat="1" ht="16.5" customHeight="1">
      <c r="B149" s="142"/>
      <c r="C149" s="159" t="s">
        <v>201</v>
      </c>
      <c r="D149" s="159" t="s">
        <v>291</v>
      </c>
      <c r="E149" s="160" t="s">
        <v>1263</v>
      </c>
      <c r="F149" s="161" t="s">
        <v>1264</v>
      </c>
      <c r="G149" s="162" t="s">
        <v>204</v>
      </c>
      <c r="H149" s="163">
        <v>14.56</v>
      </c>
      <c r="I149" s="164">
        <v>14.69</v>
      </c>
      <c r="J149" s="164">
        <f t="shared" si="10"/>
        <v>213.89</v>
      </c>
      <c r="K149" s="165"/>
      <c r="L149" s="166"/>
      <c r="M149" s="167" t="s">
        <v>1</v>
      </c>
      <c r="N149" s="168" t="s">
        <v>34</v>
      </c>
      <c r="O149" s="151">
        <v>0</v>
      </c>
      <c r="P149" s="151">
        <f t="shared" si="11"/>
        <v>0</v>
      </c>
      <c r="Q149" s="151">
        <v>0</v>
      </c>
      <c r="R149" s="151">
        <f t="shared" si="12"/>
        <v>0</v>
      </c>
      <c r="S149" s="151">
        <v>0</v>
      </c>
      <c r="T149" s="152">
        <f t="shared" si="13"/>
        <v>0</v>
      </c>
      <c r="AR149" s="153" t="s">
        <v>1003</v>
      </c>
      <c r="AT149" s="153" t="s">
        <v>291</v>
      </c>
      <c r="AU149" s="153" t="s">
        <v>79</v>
      </c>
      <c r="AY149" s="13" t="s">
        <v>148</v>
      </c>
      <c r="BE149" s="154">
        <f t="shared" si="14"/>
        <v>0</v>
      </c>
      <c r="BF149" s="154">
        <f t="shared" si="15"/>
        <v>213.89</v>
      </c>
      <c r="BG149" s="154">
        <f t="shared" si="16"/>
        <v>0</v>
      </c>
      <c r="BH149" s="154">
        <f t="shared" si="17"/>
        <v>0</v>
      </c>
      <c r="BI149" s="154">
        <f t="shared" si="18"/>
        <v>0</v>
      </c>
      <c r="BJ149" s="13" t="s">
        <v>79</v>
      </c>
      <c r="BK149" s="154">
        <f t="shared" si="19"/>
        <v>213.89</v>
      </c>
      <c r="BL149" s="13" t="s">
        <v>896</v>
      </c>
      <c r="BM149" s="153" t="s">
        <v>323</v>
      </c>
    </row>
    <row r="150" spans="2:65" s="1" customFormat="1" ht="24.15" customHeight="1">
      <c r="B150" s="142"/>
      <c r="C150" s="143" t="s">
        <v>206</v>
      </c>
      <c r="D150" s="143" t="s">
        <v>150</v>
      </c>
      <c r="E150" s="144" t="s">
        <v>1265</v>
      </c>
      <c r="F150" s="145" t="s">
        <v>1266</v>
      </c>
      <c r="G150" s="146" t="s">
        <v>162</v>
      </c>
      <c r="H150" s="147">
        <v>140</v>
      </c>
      <c r="I150" s="148">
        <v>0.49</v>
      </c>
      <c r="J150" s="148">
        <f t="shared" si="10"/>
        <v>68.599999999999994</v>
      </c>
      <c r="K150" s="149"/>
      <c r="L150" s="27"/>
      <c r="M150" s="150" t="s">
        <v>1</v>
      </c>
      <c r="N150" s="121" t="s">
        <v>34</v>
      </c>
      <c r="O150" s="151">
        <v>0</v>
      </c>
      <c r="P150" s="151">
        <f t="shared" si="11"/>
        <v>0</v>
      </c>
      <c r="Q150" s="151">
        <v>0</v>
      </c>
      <c r="R150" s="151">
        <f t="shared" si="12"/>
        <v>0</v>
      </c>
      <c r="S150" s="151">
        <v>0</v>
      </c>
      <c r="T150" s="152">
        <f t="shared" si="13"/>
        <v>0</v>
      </c>
      <c r="AR150" s="153" t="s">
        <v>896</v>
      </c>
      <c r="AT150" s="153" t="s">
        <v>150</v>
      </c>
      <c r="AU150" s="153" t="s">
        <v>79</v>
      </c>
      <c r="AY150" s="13" t="s">
        <v>148</v>
      </c>
      <c r="BE150" s="154">
        <f t="shared" si="14"/>
        <v>0</v>
      </c>
      <c r="BF150" s="154">
        <f t="shared" si="15"/>
        <v>68.599999999999994</v>
      </c>
      <c r="BG150" s="154">
        <f t="shared" si="16"/>
        <v>0</v>
      </c>
      <c r="BH150" s="154">
        <f t="shared" si="17"/>
        <v>0</v>
      </c>
      <c r="BI150" s="154">
        <f t="shared" si="18"/>
        <v>0</v>
      </c>
      <c r="BJ150" s="13" t="s">
        <v>79</v>
      </c>
      <c r="BK150" s="154">
        <f t="shared" si="19"/>
        <v>68.599999999999994</v>
      </c>
      <c r="BL150" s="13" t="s">
        <v>896</v>
      </c>
      <c r="BM150" s="153" t="s">
        <v>335</v>
      </c>
    </row>
    <row r="151" spans="2:65" s="1" customFormat="1" ht="24.15" customHeight="1">
      <c r="B151" s="142"/>
      <c r="C151" s="159" t="s">
        <v>210</v>
      </c>
      <c r="D151" s="159" t="s">
        <v>291</v>
      </c>
      <c r="E151" s="160" t="s">
        <v>1267</v>
      </c>
      <c r="F151" s="161" t="s">
        <v>1268</v>
      </c>
      <c r="G151" s="162" t="s">
        <v>162</v>
      </c>
      <c r="H151" s="163">
        <v>140</v>
      </c>
      <c r="I151" s="164">
        <v>7.0000000000000007E-2</v>
      </c>
      <c r="J151" s="164">
        <f t="shared" si="10"/>
        <v>9.8000000000000007</v>
      </c>
      <c r="K151" s="165"/>
      <c r="L151" s="166"/>
      <c r="M151" s="167" t="s">
        <v>1</v>
      </c>
      <c r="N151" s="168" t="s">
        <v>34</v>
      </c>
      <c r="O151" s="151">
        <v>0</v>
      </c>
      <c r="P151" s="151">
        <f t="shared" si="11"/>
        <v>0</v>
      </c>
      <c r="Q151" s="151">
        <v>0</v>
      </c>
      <c r="R151" s="151">
        <f t="shared" si="12"/>
        <v>0</v>
      </c>
      <c r="S151" s="151">
        <v>0</v>
      </c>
      <c r="T151" s="152">
        <f t="shared" si="13"/>
        <v>0</v>
      </c>
      <c r="AR151" s="153" t="s">
        <v>1003</v>
      </c>
      <c r="AT151" s="153" t="s">
        <v>291</v>
      </c>
      <c r="AU151" s="153" t="s">
        <v>79</v>
      </c>
      <c r="AY151" s="13" t="s">
        <v>148</v>
      </c>
      <c r="BE151" s="154">
        <f t="shared" si="14"/>
        <v>0</v>
      </c>
      <c r="BF151" s="154">
        <f t="shared" si="15"/>
        <v>9.8000000000000007</v>
      </c>
      <c r="BG151" s="154">
        <f t="shared" si="16"/>
        <v>0</v>
      </c>
      <c r="BH151" s="154">
        <f t="shared" si="17"/>
        <v>0</v>
      </c>
      <c r="BI151" s="154">
        <f t="shared" si="18"/>
        <v>0</v>
      </c>
      <c r="BJ151" s="13" t="s">
        <v>79</v>
      </c>
      <c r="BK151" s="154">
        <f t="shared" si="19"/>
        <v>9.8000000000000007</v>
      </c>
      <c r="BL151" s="13" t="s">
        <v>896</v>
      </c>
      <c r="BM151" s="153" t="s">
        <v>343</v>
      </c>
    </row>
    <row r="152" spans="2:65" s="1" customFormat="1" ht="33" customHeight="1">
      <c r="B152" s="142"/>
      <c r="C152" s="143" t="s">
        <v>214</v>
      </c>
      <c r="D152" s="143" t="s">
        <v>150</v>
      </c>
      <c r="E152" s="144" t="s">
        <v>1689</v>
      </c>
      <c r="F152" s="145" t="s">
        <v>1690</v>
      </c>
      <c r="G152" s="146" t="s">
        <v>162</v>
      </c>
      <c r="H152" s="147">
        <v>140</v>
      </c>
      <c r="I152" s="148">
        <v>5.98</v>
      </c>
      <c r="J152" s="148">
        <f t="shared" si="10"/>
        <v>837.2</v>
      </c>
      <c r="K152" s="149"/>
      <c r="L152" s="27"/>
      <c r="M152" s="150" t="s">
        <v>1</v>
      </c>
      <c r="N152" s="121" t="s">
        <v>34</v>
      </c>
      <c r="O152" s="151">
        <v>0</v>
      </c>
      <c r="P152" s="151">
        <f t="shared" si="11"/>
        <v>0</v>
      </c>
      <c r="Q152" s="151">
        <v>0</v>
      </c>
      <c r="R152" s="151">
        <f t="shared" si="12"/>
        <v>0</v>
      </c>
      <c r="S152" s="151">
        <v>0</v>
      </c>
      <c r="T152" s="152">
        <f t="shared" si="13"/>
        <v>0</v>
      </c>
      <c r="AR152" s="153" t="s">
        <v>896</v>
      </c>
      <c r="AT152" s="153" t="s">
        <v>150</v>
      </c>
      <c r="AU152" s="153" t="s">
        <v>79</v>
      </c>
      <c r="AY152" s="13" t="s">
        <v>148</v>
      </c>
      <c r="BE152" s="154">
        <f t="shared" si="14"/>
        <v>0</v>
      </c>
      <c r="BF152" s="154">
        <f t="shared" si="15"/>
        <v>837.2</v>
      </c>
      <c r="BG152" s="154">
        <f t="shared" si="16"/>
        <v>0</v>
      </c>
      <c r="BH152" s="154">
        <f t="shared" si="17"/>
        <v>0</v>
      </c>
      <c r="BI152" s="154">
        <f t="shared" si="18"/>
        <v>0</v>
      </c>
      <c r="BJ152" s="13" t="s">
        <v>79</v>
      </c>
      <c r="BK152" s="154">
        <f t="shared" si="19"/>
        <v>837.2</v>
      </c>
      <c r="BL152" s="13" t="s">
        <v>896</v>
      </c>
      <c r="BM152" s="153" t="s">
        <v>331</v>
      </c>
    </row>
    <row r="153" spans="2:65" s="1" customFormat="1" ht="37.950000000000003" customHeight="1">
      <c r="B153" s="142"/>
      <c r="C153" s="143" t="s">
        <v>218</v>
      </c>
      <c r="D153" s="143" t="s">
        <v>150</v>
      </c>
      <c r="E153" s="144" t="s">
        <v>1691</v>
      </c>
      <c r="F153" s="145" t="s">
        <v>1692</v>
      </c>
      <c r="G153" s="146" t="s">
        <v>153</v>
      </c>
      <c r="H153" s="147">
        <v>96</v>
      </c>
      <c r="I153" s="148">
        <v>0.88</v>
      </c>
      <c r="J153" s="148">
        <f t="shared" si="10"/>
        <v>84.48</v>
      </c>
      <c r="K153" s="149"/>
      <c r="L153" s="27"/>
      <c r="M153" s="150" t="s">
        <v>1</v>
      </c>
      <c r="N153" s="121" t="s">
        <v>34</v>
      </c>
      <c r="O153" s="151">
        <v>0</v>
      </c>
      <c r="P153" s="151">
        <f t="shared" si="11"/>
        <v>0</v>
      </c>
      <c r="Q153" s="151">
        <v>0</v>
      </c>
      <c r="R153" s="151">
        <f t="shared" si="12"/>
        <v>0</v>
      </c>
      <c r="S153" s="151">
        <v>0</v>
      </c>
      <c r="T153" s="152">
        <f t="shared" si="13"/>
        <v>0</v>
      </c>
      <c r="AR153" s="153" t="s">
        <v>896</v>
      </c>
      <c r="AT153" s="153" t="s">
        <v>150</v>
      </c>
      <c r="AU153" s="153" t="s">
        <v>79</v>
      </c>
      <c r="AY153" s="13" t="s">
        <v>148</v>
      </c>
      <c r="BE153" s="154">
        <f t="shared" si="14"/>
        <v>0</v>
      </c>
      <c r="BF153" s="154">
        <f t="shared" si="15"/>
        <v>84.48</v>
      </c>
      <c r="BG153" s="154">
        <f t="shared" si="16"/>
        <v>0</v>
      </c>
      <c r="BH153" s="154">
        <f t="shared" si="17"/>
        <v>0</v>
      </c>
      <c r="BI153" s="154">
        <f t="shared" si="18"/>
        <v>0</v>
      </c>
      <c r="BJ153" s="13" t="s">
        <v>79</v>
      </c>
      <c r="BK153" s="154">
        <f t="shared" si="19"/>
        <v>84.48</v>
      </c>
      <c r="BL153" s="13" t="s">
        <v>896</v>
      </c>
      <c r="BM153" s="153" t="s">
        <v>361</v>
      </c>
    </row>
    <row r="154" spans="2:65" s="11" customFormat="1" ht="25.95" customHeight="1">
      <c r="B154" s="131"/>
      <c r="D154" s="132" t="s">
        <v>67</v>
      </c>
      <c r="E154" s="133" t="s">
        <v>987</v>
      </c>
      <c r="F154" s="133" t="s">
        <v>988</v>
      </c>
      <c r="J154" s="134">
        <f>BK154</f>
        <v>176.6</v>
      </c>
      <c r="L154" s="131"/>
      <c r="M154" s="135"/>
      <c r="P154" s="136">
        <f>P155</f>
        <v>0</v>
      </c>
      <c r="R154" s="136">
        <f>R155</f>
        <v>0</v>
      </c>
      <c r="T154" s="137">
        <f>T155</f>
        <v>0</v>
      </c>
      <c r="AR154" s="132" t="s">
        <v>154</v>
      </c>
      <c r="AT154" s="138" t="s">
        <v>67</v>
      </c>
      <c r="AU154" s="138" t="s">
        <v>68</v>
      </c>
      <c r="AY154" s="132" t="s">
        <v>148</v>
      </c>
      <c r="BK154" s="139">
        <f>BK155</f>
        <v>176.6</v>
      </c>
    </row>
    <row r="155" spans="2:65" s="1" customFormat="1" ht="33" customHeight="1">
      <c r="B155" s="142"/>
      <c r="C155" s="143" t="s">
        <v>282</v>
      </c>
      <c r="D155" s="143" t="s">
        <v>150</v>
      </c>
      <c r="E155" s="144" t="s">
        <v>990</v>
      </c>
      <c r="F155" s="145" t="s">
        <v>991</v>
      </c>
      <c r="G155" s="146" t="s">
        <v>992</v>
      </c>
      <c r="H155" s="147">
        <v>10</v>
      </c>
      <c r="I155" s="148">
        <v>17.66</v>
      </c>
      <c r="J155" s="148">
        <f>ROUND(I155*H155,2)</f>
        <v>176.6</v>
      </c>
      <c r="K155" s="149"/>
      <c r="L155" s="27"/>
      <c r="M155" s="150" t="s">
        <v>1</v>
      </c>
      <c r="N155" s="121" t="s">
        <v>34</v>
      </c>
      <c r="O155" s="151">
        <v>0</v>
      </c>
      <c r="P155" s="151">
        <f>O155*H155</f>
        <v>0</v>
      </c>
      <c r="Q155" s="151">
        <v>0</v>
      </c>
      <c r="R155" s="151">
        <f>Q155*H155</f>
        <v>0</v>
      </c>
      <c r="S155" s="151">
        <v>0</v>
      </c>
      <c r="T155" s="152">
        <f>S155*H155</f>
        <v>0</v>
      </c>
      <c r="AR155" s="153" t="s">
        <v>993</v>
      </c>
      <c r="AT155" s="153" t="s">
        <v>150</v>
      </c>
      <c r="AU155" s="153" t="s">
        <v>74</v>
      </c>
      <c r="AY155" s="13" t="s">
        <v>148</v>
      </c>
      <c r="BE155" s="154">
        <f>IF(N155="základná",J155,0)</f>
        <v>0</v>
      </c>
      <c r="BF155" s="154">
        <f>IF(N155="znížená",J155,0)</f>
        <v>176.6</v>
      </c>
      <c r="BG155" s="154">
        <f>IF(N155="zákl. prenesená",J155,0)</f>
        <v>0</v>
      </c>
      <c r="BH155" s="154">
        <f>IF(N155="zníž. prenesená",J155,0)</f>
        <v>0</v>
      </c>
      <c r="BI155" s="154">
        <f>IF(N155="nulová",J155,0)</f>
        <v>0</v>
      </c>
      <c r="BJ155" s="13" t="s">
        <v>79</v>
      </c>
      <c r="BK155" s="154">
        <f>ROUND(I155*H155,2)</f>
        <v>176.6</v>
      </c>
      <c r="BL155" s="13" t="s">
        <v>993</v>
      </c>
      <c r="BM155" s="153" t="s">
        <v>369</v>
      </c>
    </row>
    <row r="156" spans="2:65" s="11" customFormat="1" ht="25.95" customHeight="1">
      <c r="B156" s="131"/>
      <c r="D156" s="132" t="s">
        <v>67</v>
      </c>
      <c r="E156" s="133" t="s">
        <v>1207</v>
      </c>
      <c r="F156" s="133" t="s">
        <v>1693</v>
      </c>
      <c r="J156" s="134">
        <f>BK156</f>
        <v>1100</v>
      </c>
      <c r="L156" s="131"/>
      <c r="M156" s="135"/>
      <c r="P156" s="136">
        <f>SUM(P157:P160)</f>
        <v>0</v>
      </c>
      <c r="R156" s="136">
        <f>SUM(R157:R160)</f>
        <v>0</v>
      </c>
      <c r="T156" s="137">
        <f>SUM(T157:T160)</f>
        <v>0</v>
      </c>
      <c r="AR156" s="132" t="s">
        <v>168</v>
      </c>
      <c r="AT156" s="138" t="s">
        <v>67</v>
      </c>
      <c r="AU156" s="138" t="s">
        <v>68</v>
      </c>
      <c r="AY156" s="132" t="s">
        <v>148</v>
      </c>
      <c r="BK156" s="139">
        <f>SUM(BK157:BK160)</f>
        <v>1100</v>
      </c>
    </row>
    <row r="157" spans="2:65" s="1" customFormat="1" ht="33" customHeight="1">
      <c r="B157" s="142"/>
      <c r="C157" s="143" t="s">
        <v>287</v>
      </c>
      <c r="D157" s="143" t="s">
        <v>150</v>
      </c>
      <c r="E157" s="144" t="s">
        <v>1694</v>
      </c>
      <c r="F157" s="145" t="s">
        <v>1695</v>
      </c>
      <c r="G157" s="146" t="s">
        <v>1211</v>
      </c>
      <c r="H157" s="147">
        <v>1</v>
      </c>
      <c r="I157" s="148">
        <v>300</v>
      </c>
      <c r="J157" s="148">
        <f t="shared" ref="J157:J160" si="20">ROUND(I157*H157,2)</f>
        <v>300</v>
      </c>
      <c r="K157" s="149"/>
      <c r="L157" s="27"/>
      <c r="M157" s="150" t="s">
        <v>1</v>
      </c>
      <c r="N157" s="121" t="s">
        <v>34</v>
      </c>
      <c r="O157" s="151">
        <v>0</v>
      </c>
      <c r="P157" s="151">
        <f t="shared" ref="P157:P160" si="21">O157*H157</f>
        <v>0</v>
      </c>
      <c r="Q157" s="151">
        <v>0</v>
      </c>
      <c r="R157" s="151">
        <f t="shared" ref="R157:R160" si="22">Q157*H157</f>
        <v>0</v>
      </c>
      <c r="S157" s="151">
        <v>0</v>
      </c>
      <c r="T157" s="152">
        <f t="shared" ref="T157:T160" si="23">S157*H157</f>
        <v>0</v>
      </c>
      <c r="AR157" s="153" t="s">
        <v>154</v>
      </c>
      <c r="AT157" s="153" t="s">
        <v>150</v>
      </c>
      <c r="AU157" s="153" t="s">
        <v>74</v>
      </c>
      <c r="AY157" s="13" t="s">
        <v>148</v>
      </c>
      <c r="BE157" s="154">
        <f t="shared" ref="BE157:BE160" si="24">IF(N157="základná",J157,0)</f>
        <v>0</v>
      </c>
      <c r="BF157" s="154">
        <f t="shared" ref="BF157:BF160" si="25">IF(N157="znížená",J157,0)</f>
        <v>300</v>
      </c>
      <c r="BG157" s="154">
        <f t="shared" ref="BG157:BG160" si="26">IF(N157="zákl. prenesená",J157,0)</f>
        <v>0</v>
      </c>
      <c r="BH157" s="154">
        <f t="shared" ref="BH157:BH160" si="27">IF(N157="zníž. prenesená",J157,0)</f>
        <v>0</v>
      </c>
      <c r="BI157" s="154">
        <f t="shared" ref="BI157:BI160" si="28">IF(N157="nulová",J157,0)</f>
        <v>0</v>
      </c>
      <c r="BJ157" s="13" t="s">
        <v>79</v>
      </c>
      <c r="BK157" s="154">
        <f t="shared" ref="BK157:BK160" si="29">ROUND(I157*H157,2)</f>
        <v>300</v>
      </c>
      <c r="BL157" s="13" t="s">
        <v>154</v>
      </c>
      <c r="BM157" s="153" t="s">
        <v>379</v>
      </c>
    </row>
    <row r="158" spans="2:65" s="1" customFormat="1" ht="44.25" customHeight="1">
      <c r="B158" s="142"/>
      <c r="C158" s="143" t="s">
        <v>7</v>
      </c>
      <c r="D158" s="143" t="s">
        <v>150</v>
      </c>
      <c r="E158" s="144" t="s">
        <v>1696</v>
      </c>
      <c r="F158" s="145" t="s">
        <v>1697</v>
      </c>
      <c r="G158" s="146" t="s">
        <v>1211</v>
      </c>
      <c r="H158" s="147">
        <v>1</v>
      </c>
      <c r="I158" s="148">
        <v>400</v>
      </c>
      <c r="J158" s="148">
        <f t="shared" si="20"/>
        <v>400</v>
      </c>
      <c r="K158" s="149"/>
      <c r="L158" s="27"/>
      <c r="M158" s="150" t="s">
        <v>1</v>
      </c>
      <c r="N158" s="121" t="s">
        <v>34</v>
      </c>
      <c r="O158" s="151">
        <v>0</v>
      </c>
      <c r="P158" s="151">
        <f t="shared" si="21"/>
        <v>0</v>
      </c>
      <c r="Q158" s="151">
        <v>0</v>
      </c>
      <c r="R158" s="151">
        <f t="shared" si="22"/>
        <v>0</v>
      </c>
      <c r="S158" s="151">
        <v>0</v>
      </c>
      <c r="T158" s="152">
        <f t="shared" si="23"/>
        <v>0</v>
      </c>
      <c r="AR158" s="153" t="s">
        <v>154</v>
      </c>
      <c r="AT158" s="153" t="s">
        <v>150</v>
      </c>
      <c r="AU158" s="153" t="s">
        <v>74</v>
      </c>
      <c r="AY158" s="13" t="s">
        <v>148</v>
      </c>
      <c r="BE158" s="154">
        <f t="shared" si="24"/>
        <v>0</v>
      </c>
      <c r="BF158" s="154">
        <f t="shared" si="25"/>
        <v>400</v>
      </c>
      <c r="BG158" s="154">
        <f t="shared" si="26"/>
        <v>0</v>
      </c>
      <c r="BH158" s="154">
        <f t="shared" si="27"/>
        <v>0</v>
      </c>
      <c r="BI158" s="154">
        <f t="shared" si="28"/>
        <v>0</v>
      </c>
      <c r="BJ158" s="13" t="s">
        <v>79</v>
      </c>
      <c r="BK158" s="154">
        <f t="shared" si="29"/>
        <v>400</v>
      </c>
      <c r="BL158" s="13" t="s">
        <v>154</v>
      </c>
      <c r="BM158" s="153" t="s">
        <v>389</v>
      </c>
    </row>
    <row r="159" spans="2:65" s="1" customFormat="1" ht="24.15" customHeight="1">
      <c r="B159" s="142"/>
      <c r="C159" s="143" t="s">
        <v>296</v>
      </c>
      <c r="D159" s="143" t="s">
        <v>150</v>
      </c>
      <c r="E159" s="144" t="s">
        <v>1698</v>
      </c>
      <c r="F159" s="145" t="s">
        <v>1210</v>
      </c>
      <c r="G159" s="146" t="s">
        <v>1211</v>
      </c>
      <c r="H159" s="147">
        <v>1</v>
      </c>
      <c r="I159" s="148">
        <v>100</v>
      </c>
      <c r="J159" s="148">
        <f t="shared" si="20"/>
        <v>100</v>
      </c>
      <c r="K159" s="149"/>
      <c r="L159" s="27"/>
      <c r="M159" s="150" t="s">
        <v>1</v>
      </c>
      <c r="N159" s="121" t="s">
        <v>34</v>
      </c>
      <c r="O159" s="151">
        <v>0</v>
      </c>
      <c r="P159" s="151">
        <f t="shared" si="21"/>
        <v>0</v>
      </c>
      <c r="Q159" s="151">
        <v>0</v>
      </c>
      <c r="R159" s="151">
        <f t="shared" si="22"/>
        <v>0</v>
      </c>
      <c r="S159" s="151">
        <v>0</v>
      </c>
      <c r="T159" s="152">
        <f t="shared" si="23"/>
        <v>0</v>
      </c>
      <c r="AR159" s="153" t="s">
        <v>154</v>
      </c>
      <c r="AT159" s="153" t="s">
        <v>150</v>
      </c>
      <c r="AU159" s="153" t="s">
        <v>74</v>
      </c>
      <c r="AY159" s="13" t="s">
        <v>148</v>
      </c>
      <c r="BE159" s="154">
        <f t="shared" si="24"/>
        <v>0</v>
      </c>
      <c r="BF159" s="154">
        <f t="shared" si="25"/>
        <v>100</v>
      </c>
      <c r="BG159" s="154">
        <f t="shared" si="26"/>
        <v>0</v>
      </c>
      <c r="BH159" s="154">
        <f t="shared" si="27"/>
        <v>0</v>
      </c>
      <c r="BI159" s="154">
        <f t="shared" si="28"/>
        <v>0</v>
      </c>
      <c r="BJ159" s="13" t="s">
        <v>79</v>
      </c>
      <c r="BK159" s="154">
        <f t="shared" si="29"/>
        <v>100</v>
      </c>
      <c r="BL159" s="13" t="s">
        <v>154</v>
      </c>
      <c r="BM159" s="153" t="s">
        <v>397</v>
      </c>
    </row>
    <row r="160" spans="2:65" s="1" customFormat="1" ht="21.75" customHeight="1">
      <c r="B160" s="142"/>
      <c r="C160" s="143">
        <v>22</v>
      </c>
      <c r="D160" s="143" t="s">
        <v>150</v>
      </c>
      <c r="E160" s="144" t="s">
        <v>1699</v>
      </c>
      <c r="F160" s="145" t="s">
        <v>1215</v>
      </c>
      <c r="G160" s="146" t="s">
        <v>1211</v>
      </c>
      <c r="H160" s="147">
        <v>1</v>
      </c>
      <c r="I160" s="148">
        <v>300</v>
      </c>
      <c r="J160" s="148">
        <f t="shared" si="20"/>
        <v>300</v>
      </c>
      <c r="K160" s="149"/>
      <c r="L160" s="27"/>
      <c r="M160" s="155" t="s">
        <v>1</v>
      </c>
      <c r="N160" s="156" t="s">
        <v>34</v>
      </c>
      <c r="O160" s="157">
        <v>0</v>
      </c>
      <c r="P160" s="157">
        <f t="shared" si="21"/>
        <v>0</v>
      </c>
      <c r="Q160" s="157">
        <v>0</v>
      </c>
      <c r="R160" s="157">
        <f t="shared" si="22"/>
        <v>0</v>
      </c>
      <c r="S160" s="157">
        <v>0</v>
      </c>
      <c r="T160" s="158">
        <f t="shared" si="23"/>
        <v>0</v>
      </c>
      <c r="AR160" s="153" t="s">
        <v>154</v>
      </c>
      <c r="AT160" s="153" t="s">
        <v>150</v>
      </c>
      <c r="AU160" s="153" t="s">
        <v>74</v>
      </c>
      <c r="AY160" s="13" t="s">
        <v>148</v>
      </c>
      <c r="BE160" s="154">
        <f t="shared" si="24"/>
        <v>0</v>
      </c>
      <c r="BF160" s="154">
        <f t="shared" si="25"/>
        <v>300</v>
      </c>
      <c r="BG160" s="154">
        <f t="shared" si="26"/>
        <v>0</v>
      </c>
      <c r="BH160" s="154">
        <f t="shared" si="27"/>
        <v>0</v>
      </c>
      <c r="BI160" s="154">
        <f t="shared" si="28"/>
        <v>0</v>
      </c>
      <c r="BJ160" s="13" t="s">
        <v>79</v>
      </c>
      <c r="BK160" s="154">
        <f t="shared" si="29"/>
        <v>300</v>
      </c>
      <c r="BL160" s="13" t="s">
        <v>154</v>
      </c>
      <c r="BM160" s="153" t="s">
        <v>424</v>
      </c>
    </row>
    <row r="161" spans="2:12" s="1" customFormat="1" ht="6.9" customHeight="1">
      <c r="B161" s="42"/>
      <c r="C161" s="43"/>
      <c r="D161" s="43"/>
      <c r="E161" s="43"/>
      <c r="F161" s="43"/>
      <c r="G161" s="43"/>
      <c r="H161" s="43"/>
      <c r="I161" s="43"/>
      <c r="J161" s="43"/>
      <c r="K161" s="43"/>
      <c r="L161" s="27"/>
    </row>
  </sheetData>
  <autoFilter ref="C130:K160" xr:uid="{00000000-0009-0000-0000-000011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18</vt:i4>
      </vt:variant>
      <vt:variant>
        <vt:lpstr>Pomenované rozsahy</vt:lpstr>
      </vt:variant>
      <vt:variant>
        <vt:i4>36</vt:i4>
      </vt:variant>
    </vt:vector>
  </HeadingPairs>
  <TitlesOfParts>
    <vt:vector size="54" baseType="lpstr">
      <vt:lpstr>Rekapitulácia stavby</vt:lpstr>
      <vt:lpstr>SO 01-00 1.et - SO 01-00 ...</vt:lpstr>
      <vt:lpstr>SO01_1R - SO01-01 Tribúna</vt:lpstr>
      <vt:lpstr>SO01_5R - SO01-05 Petang ...</vt:lpstr>
      <vt:lpstr>SO01_6R - SO01-6 Vonkajši...</vt:lpstr>
      <vt:lpstr>SO01_7R - SO01-7 Atletick...</vt:lpstr>
      <vt:lpstr>SO01_8R - SO01-08 Pieskov...</vt:lpstr>
      <vt:lpstr>SO01_9R - SO01-09 Bicyklo...</vt:lpstr>
      <vt:lpstr>SO01_11R - SO01-11 Rampa</vt:lpstr>
      <vt:lpstr>I. - D1.3 Zdravotechnika</vt:lpstr>
      <vt:lpstr>X1 - D1.3 Areálové siete</vt:lpstr>
      <vt:lpstr>D1.4 - D1.4 Elektroinštal...</vt:lpstr>
      <vt:lpstr>SO02 - SO 02 Areálové osv...</vt:lpstr>
      <vt:lpstr>SO 04rev - SO 04 Exteriér...</vt:lpstr>
      <vt:lpstr>SO 04_1R - SO 04.1 Zavlaž...</vt:lpstr>
      <vt:lpstr>X2 - SO 05 Dažďová kanali...</vt:lpstr>
      <vt:lpstr>SO06 - SO 06 Prípojka sla...</vt:lpstr>
      <vt:lpstr>SO07 - SO 07 Prípojka NN</vt:lpstr>
      <vt:lpstr>'D1.4 - D1.4 Elektroinštal...'!Názvy_tlače</vt:lpstr>
      <vt:lpstr>'I. - D1.3 Zdravotechnika'!Názvy_tlače</vt:lpstr>
      <vt:lpstr>'Rekapitulácia stavby'!Názvy_tlače</vt:lpstr>
      <vt:lpstr>'SO 01-00 1.et - SO 01-00 ...'!Názvy_tlače</vt:lpstr>
      <vt:lpstr>'SO 04_1R - SO 04.1 Zavlaž...'!Názvy_tlače</vt:lpstr>
      <vt:lpstr>'SO 04rev - SO 04 Exteriér...'!Názvy_tlače</vt:lpstr>
      <vt:lpstr>'SO01_11R - SO01-11 Rampa'!Názvy_tlače</vt:lpstr>
      <vt:lpstr>'SO01_1R - SO01-01 Tribúna'!Názvy_tlače</vt:lpstr>
      <vt:lpstr>'SO01_5R - SO01-05 Petang ...'!Názvy_tlače</vt:lpstr>
      <vt:lpstr>'SO01_6R - SO01-6 Vonkajši...'!Názvy_tlače</vt:lpstr>
      <vt:lpstr>'SO01_7R - SO01-7 Atletick...'!Názvy_tlače</vt:lpstr>
      <vt:lpstr>'SO01_8R - SO01-08 Pieskov...'!Názvy_tlače</vt:lpstr>
      <vt:lpstr>'SO01_9R - SO01-09 Bicyklo...'!Názvy_tlače</vt:lpstr>
      <vt:lpstr>'SO02 - SO 02 Areálové osv...'!Názvy_tlače</vt:lpstr>
      <vt:lpstr>'SO06 - SO 06 Prípojka sla...'!Názvy_tlače</vt:lpstr>
      <vt:lpstr>'SO07 - SO 07 Prípojka NN'!Názvy_tlače</vt:lpstr>
      <vt:lpstr>'X1 - D1.3 Areálové siete'!Názvy_tlače</vt:lpstr>
      <vt:lpstr>'X2 - SO 05 Dažďová kanali...'!Názvy_tlače</vt:lpstr>
      <vt:lpstr>'D1.4 - D1.4 Elektroinštal...'!Oblasť_tlače</vt:lpstr>
      <vt:lpstr>'I. - D1.3 Zdravotechnika'!Oblasť_tlače</vt:lpstr>
      <vt:lpstr>'Rekapitulácia stavby'!Oblasť_tlače</vt:lpstr>
      <vt:lpstr>'SO 01-00 1.et - SO 01-00 ...'!Oblasť_tlače</vt:lpstr>
      <vt:lpstr>'SO 04_1R - SO 04.1 Zavlaž...'!Oblasť_tlače</vt:lpstr>
      <vt:lpstr>'SO 04rev - SO 04 Exteriér...'!Oblasť_tlače</vt:lpstr>
      <vt:lpstr>'SO01_11R - SO01-11 Rampa'!Oblasť_tlače</vt:lpstr>
      <vt:lpstr>'SO01_1R - SO01-01 Tribúna'!Oblasť_tlače</vt:lpstr>
      <vt:lpstr>'SO01_5R - SO01-05 Petang ...'!Oblasť_tlače</vt:lpstr>
      <vt:lpstr>'SO01_6R - SO01-6 Vonkajši...'!Oblasť_tlače</vt:lpstr>
      <vt:lpstr>'SO01_7R - SO01-7 Atletick...'!Oblasť_tlače</vt:lpstr>
      <vt:lpstr>'SO01_8R - SO01-08 Pieskov...'!Oblasť_tlače</vt:lpstr>
      <vt:lpstr>'SO01_9R - SO01-09 Bicyklo...'!Oblasť_tlače</vt:lpstr>
      <vt:lpstr>'SO02 - SO 02 Areálové osv...'!Oblasť_tlače</vt:lpstr>
      <vt:lpstr>'SO06 - SO 06 Prípojka sla...'!Oblasť_tlače</vt:lpstr>
      <vt:lpstr>'SO07 - SO 07 Prípojka NN'!Oblasť_tlače</vt:lpstr>
      <vt:lpstr>'X1 - D1.3 Areálové siete'!Oblasť_tlače</vt:lpstr>
      <vt:lpstr>'X2 - SO 05 Dažďová kanali...'!Oblasť_tlače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STANKA-NOTBUK\Asus</dc:creator>
  <cp:lastModifiedBy>Asus</cp:lastModifiedBy>
  <dcterms:created xsi:type="dcterms:W3CDTF">2023-03-17T17:27:56Z</dcterms:created>
  <dcterms:modified xsi:type="dcterms:W3CDTF">2023-04-24T07:06:02Z</dcterms:modified>
</cp:coreProperties>
</file>